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DD\MOB\MOB-2026-0104 Support of the PBBM Program\3 DCE publié\2. Version publiée\"/>
    </mc:Choice>
  </mc:AlternateContent>
  <xr:revisionPtr revIDLastSave="0" documentId="13_ncr:1_{ABED7B0C-0E78-4EC0-84FB-0D32A98AEA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PGF Honoraire" sheetId="7" r:id="rId1"/>
    <sheet name="DPGF Frais 2" sheetId="11" r:id="rId2"/>
    <sheet name=" SYNTHESE TOTAL" sheetId="6" r:id="rId3"/>
  </sheets>
  <definedNames>
    <definedName name="_Toc25250064" localSheetId="1">'DPGF Frais 2'!#REF!</definedName>
    <definedName name="_Toc25250064" localSheetId="0">'DPGF Honoraire'!$C$26</definedName>
    <definedName name="_Toc25250065" localSheetId="1">'DPGF Frais 2'!#REF!</definedName>
    <definedName name="_Toc25250065" localSheetId="0">'DPGF Honoraire'!#REF!</definedName>
    <definedName name="_xlnm.Print_Area" localSheetId="2">' SYNTHESE TOTAL'!$B$1:$I$83</definedName>
    <definedName name="_xlnm.Print_Area" localSheetId="1">'DPGF Frais 2'!$C$17:$N$108</definedName>
    <definedName name="_xlnm.Print_Area" localSheetId="0">'DPGF Honoraire'!$C$17:$P$117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0" i="6" l="1"/>
  <c r="F62" i="6"/>
  <c r="F70" i="6"/>
  <c r="D10" i="6"/>
  <c r="E34" i="6"/>
  <c r="F55" i="11"/>
  <c r="G55" i="11"/>
  <c r="H55" i="11"/>
  <c r="I55" i="11"/>
  <c r="J55" i="11"/>
  <c r="K55" i="11"/>
  <c r="F51" i="11"/>
  <c r="G51" i="11"/>
  <c r="H51" i="11"/>
  <c r="I51" i="11"/>
  <c r="J51" i="11"/>
  <c r="K51" i="11"/>
  <c r="F71" i="11"/>
  <c r="G71" i="11"/>
  <c r="H71" i="11"/>
  <c r="I71" i="11"/>
  <c r="J71" i="11"/>
  <c r="K71" i="11"/>
  <c r="H50" i="7"/>
  <c r="F85" i="7"/>
  <c r="G85" i="7"/>
  <c r="H85" i="7"/>
  <c r="I85" i="7"/>
  <c r="J85" i="7"/>
  <c r="K85" i="7"/>
  <c r="L78" i="7"/>
  <c r="L63" i="7"/>
  <c r="L60" i="7"/>
  <c r="L57" i="7"/>
  <c r="L54" i="7"/>
  <c r="L51" i="7"/>
  <c r="L48" i="7"/>
  <c r="L45" i="7"/>
  <c r="L42" i="7"/>
  <c r="L66" i="7"/>
  <c r="L67" i="7"/>
  <c r="L69" i="7"/>
  <c r="L72" i="7"/>
  <c r="L75" i="7"/>
  <c r="E85" i="7"/>
  <c r="F84" i="7"/>
  <c r="G84" i="7"/>
  <c r="H84" i="7"/>
  <c r="I84" i="7"/>
  <c r="J84" i="7"/>
  <c r="K84" i="7"/>
  <c r="E84" i="7"/>
  <c r="F75" i="11"/>
  <c r="G75" i="11"/>
  <c r="H75" i="11"/>
  <c r="I75" i="11"/>
  <c r="J75" i="11"/>
  <c r="K75" i="11"/>
  <c r="E75" i="11"/>
  <c r="E71" i="11"/>
  <c r="L72" i="11" s="1"/>
  <c r="E54" i="6" s="1"/>
  <c r="F67" i="11"/>
  <c r="G67" i="11"/>
  <c r="H67" i="11"/>
  <c r="I67" i="11"/>
  <c r="J67" i="11"/>
  <c r="K67" i="11"/>
  <c r="E67" i="11"/>
  <c r="F63" i="11"/>
  <c r="G63" i="11"/>
  <c r="H63" i="11"/>
  <c r="I63" i="11"/>
  <c r="J63" i="11"/>
  <c r="K63" i="11"/>
  <c r="E63" i="11"/>
  <c r="F59" i="11"/>
  <c r="G59" i="11"/>
  <c r="H59" i="11"/>
  <c r="I59" i="11"/>
  <c r="J59" i="11"/>
  <c r="K59" i="11"/>
  <c r="E59" i="11"/>
  <c r="E55" i="11"/>
  <c r="E51" i="11"/>
  <c r="L52" i="11" s="1"/>
  <c r="F47" i="11"/>
  <c r="G47" i="11"/>
  <c r="H47" i="11"/>
  <c r="I47" i="11"/>
  <c r="J47" i="11"/>
  <c r="K47" i="11"/>
  <c r="E47" i="11"/>
  <c r="F79" i="11"/>
  <c r="G79" i="11"/>
  <c r="H79" i="11"/>
  <c r="I79" i="11"/>
  <c r="J79" i="11"/>
  <c r="K79" i="11"/>
  <c r="E79" i="11"/>
  <c r="F83" i="11"/>
  <c r="G83" i="11"/>
  <c r="H83" i="11"/>
  <c r="I83" i="11"/>
  <c r="J83" i="11"/>
  <c r="K83" i="11"/>
  <c r="E83" i="11"/>
  <c r="F87" i="11"/>
  <c r="G87" i="11"/>
  <c r="H87" i="11"/>
  <c r="I87" i="11"/>
  <c r="J87" i="11"/>
  <c r="K87" i="11"/>
  <c r="E87" i="11"/>
  <c r="F91" i="11"/>
  <c r="G91" i="11"/>
  <c r="H91" i="11"/>
  <c r="I91" i="11"/>
  <c r="J91" i="11"/>
  <c r="K91" i="11"/>
  <c r="E91" i="11"/>
  <c r="F43" i="11"/>
  <c r="G43" i="11"/>
  <c r="H43" i="11"/>
  <c r="I43" i="11"/>
  <c r="J43" i="11"/>
  <c r="K43" i="11"/>
  <c r="E43" i="11"/>
  <c r="L44" i="11" s="1"/>
  <c r="E26" i="6" s="1"/>
  <c r="F39" i="11"/>
  <c r="G39" i="11"/>
  <c r="H39" i="11"/>
  <c r="I39" i="11"/>
  <c r="J39" i="11"/>
  <c r="K39" i="11"/>
  <c r="E39" i="11"/>
  <c r="F35" i="11"/>
  <c r="G35" i="11"/>
  <c r="H35" i="11"/>
  <c r="I35" i="11"/>
  <c r="J35" i="11"/>
  <c r="K35" i="11"/>
  <c r="E35" i="11"/>
  <c r="F31" i="11"/>
  <c r="G31" i="11"/>
  <c r="H31" i="11"/>
  <c r="I31" i="11"/>
  <c r="J31" i="11"/>
  <c r="K31" i="11"/>
  <c r="E31" i="11"/>
  <c r="E73" i="6"/>
  <c r="D73" i="6"/>
  <c r="D69" i="6"/>
  <c r="D65" i="6"/>
  <c r="F27" i="11"/>
  <c r="G27" i="11"/>
  <c r="H27" i="11"/>
  <c r="I27" i="11"/>
  <c r="J27" i="11"/>
  <c r="K27" i="11"/>
  <c r="E27" i="11"/>
  <c r="L56" i="11" l="1"/>
  <c r="E38" i="6" s="1"/>
  <c r="L85" i="7"/>
  <c r="L40" i="11"/>
  <c r="E22" i="6" s="1"/>
  <c r="L60" i="11"/>
  <c r="E42" i="6" s="1"/>
  <c r="L76" i="11"/>
  <c r="E58" i="6" s="1"/>
  <c r="L92" i="11"/>
  <c r="E74" i="6" s="1"/>
  <c r="L36" i="11"/>
  <c r="E18" i="6" s="1"/>
  <c r="L80" i="11"/>
  <c r="E62" i="6" s="1"/>
  <c r="L32" i="11"/>
  <c r="E14" i="6" s="1"/>
  <c r="L84" i="11"/>
  <c r="E66" i="6" s="1"/>
  <c r="L68" i="11"/>
  <c r="E50" i="6" s="1"/>
  <c r="L64" i="11"/>
  <c r="E46" i="6" s="1"/>
  <c r="L48" i="11"/>
  <c r="E30" i="6" s="1"/>
  <c r="L88" i="11"/>
  <c r="L28" i="11"/>
  <c r="E10" i="6" s="1"/>
  <c r="E24" i="11"/>
  <c r="I86" i="7"/>
  <c r="K80" i="7"/>
  <c r="J80" i="7"/>
  <c r="I80" i="7"/>
  <c r="H80" i="7"/>
  <c r="G80" i="7"/>
  <c r="F80" i="7"/>
  <c r="E80" i="7"/>
  <c r="L79" i="7"/>
  <c r="O79" i="7" s="1"/>
  <c r="O78" i="7"/>
  <c r="K77" i="7"/>
  <c r="J77" i="7"/>
  <c r="I77" i="7"/>
  <c r="H77" i="7"/>
  <c r="G77" i="7"/>
  <c r="F77" i="7"/>
  <c r="E77" i="7"/>
  <c r="L76" i="7"/>
  <c r="O76" i="7" s="1"/>
  <c r="O75" i="7"/>
  <c r="K74" i="7"/>
  <c r="J74" i="7"/>
  <c r="I74" i="7"/>
  <c r="H74" i="7"/>
  <c r="G74" i="7"/>
  <c r="F74" i="7"/>
  <c r="E74" i="7"/>
  <c r="L73" i="7"/>
  <c r="O73" i="7" s="1"/>
  <c r="O72" i="7"/>
  <c r="K71" i="7"/>
  <c r="J71" i="7"/>
  <c r="I71" i="7"/>
  <c r="H71" i="7"/>
  <c r="G71" i="7"/>
  <c r="F71" i="7"/>
  <c r="E71" i="7"/>
  <c r="L70" i="7"/>
  <c r="O70" i="7" s="1"/>
  <c r="O69" i="7"/>
  <c r="K68" i="7"/>
  <c r="J68" i="7"/>
  <c r="I68" i="7"/>
  <c r="H68" i="7"/>
  <c r="G68" i="7"/>
  <c r="F68" i="7"/>
  <c r="E68" i="7"/>
  <c r="O67" i="7"/>
  <c r="O66" i="7"/>
  <c r="K65" i="7"/>
  <c r="J65" i="7"/>
  <c r="I65" i="7"/>
  <c r="H65" i="7"/>
  <c r="G65" i="7"/>
  <c r="F65" i="7"/>
  <c r="E65" i="7"/>
  <c r="L64" i="7"/>
  <c r="O64" i="7" s="1"/>
  <c r="O63" i="7"/>
  <c r="K62" i="7"/>
  <c r="J62" i="7"/>
  <c r="I62" i="7"/>
  <c r="H62" i="7"/>
  <c r="G62" i="7"/>
  <c r="F62" i="7"/>
  <c r="E62" i="7"/>
  <c r="L61" i="7"/>
  <c r="O61" i="7" s="1"/>
  <c r="O60" i="7"/>
  <c r="K59" i="7"/>
  <c r="J59" i="7"/>
  <c r="I59" i="7"/>
  <c r="H59" i="7"/>
  <c r="G59" i="7"/>
  <c r="F59" i="7"/>
  <c r="E59" i="7"/>
  <c r="L58" i="7"/>
  <c r="O58" i="7" s="1"/>
  <c r="O57" i="7"/>
  <c r="K56" i="7"/>
  <c r="J56" i="7"/>
  <c r="I56" i="7"/>
  <c r="H56" i="7"/>
  <c r="G56" i="7"/>
  <c r="F56" i="7"/>
  <c r="E56" i="7"/>
  <c r="L55" i="7"/>
  <c r="O55" i="7" s="1"/>
  <c r="O54" i="7"/>
  <c r="K53" i="7"/>
  <c r="J53" i="7"/>
  <c r="I53" i="7"/>
  <c r="H53" i="7"/>
  <c r="G53" i="7"/>
  <c r="F53" i="7"/>
  <c r="E53" i="7"/>
  <c r="L52" i="7"/>
  <c r="O52" i="7" s="1"/>
  <c r="O51" i="7"/>
  <c r="K50" i="7"/>
  <c r="J50" i="7"/>
  <c r="I50" i="7"/>
  <c r="G50" i="7"/>
  <c r="F50" i="7"/>
  <c r="E50" i="7"/>
  <c r="L49" i="7"/>
  <c r="O49" i="7" s="1"/>
  <c r="O48" i="7"/>
  <c r="L62" i="7" l="1"/>
  <c r="D48" i="6" s="1"/>
  <c r="L59" i="7"/>
  <c r="D44" i="6" s="1"/>
  <c r="L56" i="7"/>
  <c r="D40" i="6" s="1"/>
  <c r="L53" i="7"/>
  <c r="D36" i="6" s="1"/>
  <c r="L50" i="7"/>
  <c r="D32" i="6" s="1"/>
  <c r="E77" i="6"/>
  <c r="E70" i="6"/>
  <c r="K86" i="7"/>
  <c r="F86" i="7"/>
  <c r="G86" i="7"/>
  <c r="H86" i="7"/>
  <c r="J86" i="7"/>
  <c r="L77" i="7"/>
  <c r="D68" i="6" s="1"/>
  <c r="L68" i="7"/>
  <c r="D56" i="6" s="1"/>
  <c r="E86" i="7"/>
  <c r="L65" i="7"/>
  <c r="D52" i="6" s="1"/>
  <c r="L80" i="7"/>
  <c r="D72" i="6" s="1"/>
  <c r="L74" i="7"/>
  <c r="L71" i="7"/>
  <c r="D60" i="6" s="1"/>
  <c r="O74" i="7" l="1"/>
  <c r="D66" i="6" s="1"/>
  <c r="F66" i="6" s="1"/>
  <c r="D64" i="6"/>
  <c r="O53" i="7"/>
  <c r="D38" i="6" s="1"/>
  <c r="M86" i="7"/>
  <c r="O50" i="7"/>
  <c r="D34" i="6" s="1"/>
  <c r="O65" i="7"/>
  <c r="O80" i="7"/>
  <c r="D74" i="6" s="1"/>
  <c r="F74" i="6" s="1"/>
  <c r="O62" i="7"/>
  <c r="O59" i="7"/>
  <c r="O56" i="7"/>
  <c r="O68" i="7"/>
  <c r="O71" i="7"/>
  <c r="O77" i="7"/>
  <c r="F24" i="11"/>
  <c r="G24" i="11"/>
  <c r="H24" i="11"/>
  <c r="I24" i="11"/>
  <c r="J24" i="11"/>
  <c r="K24" i="11"/>
  <c r="K29" i="7"/>
  <c r="K23" i="11" s="1"/>
  <c r="J29" i="7"/>
  <c r="J23" i="11" s="1"/>
  <c r="I29" i="7"/>
  <c r="I23" i="11" s="1"/>
  <c r="H29" i="7"/>
  <c r="H23" i="11" s="1"/>
  <c r="G29" i="7"/>
  <c r="G23" i="11" s="1"/>
  <c r="F29" i="7"/>
  <c r="F23" i="11" s="1"/>
  <c r="E29" i="7"/>
  <c r="E23" i="11" s="1"/>
  <c r="E47" i="7"/>
  <c r="E32" i="7"/>
  <c r="E9" i="6"/>
  <c r="C18" i="11"/>
  <c r="K47" i="7"/>
  <c r="J47" i="7"/>
  <c r="I47" i="7"/>
  <c r="H47" i="7"/>
  <c r="G47" i="7"/>
  <c r="F47" i="7"/>
  <c r="L46" i="7"/>
  <c r="O46" i="7" s="1"/>
  <c r="O45" i="7"/>
  <c r="K44" i="7"/>
  <c r="J44" i="7"/>
  <c r="I44" i="7"/>
  <c r="H44" i="7"/>
  <c r="G44" i="7"/>
  <c r="F44" i="7"/>
  <c r="E44" i="7"/>
  <c r="L43" i="7"/>
  <c r="K41" i="7"/>
  <c r="J41" i="7"/>
  <c r="I41" i="7"/>
  <c r="H41" i="7"/>
  <c r="G41" i="7"/>
  <c r="F41" i="7"/>
  <c r="E41" i="7"/>
  <c r="L40" i="7"/>
  <c r="L39" i="7"/>
  <c r="O39" i="7" s="1"/>
  <c r="D100" i="7"/>
  <c r="C100" i="7"/>
  <c r="D99" i="7"/>
  <c r="C99" i="7"/>
  <c r="D98" i="7"/>
  <c r="C98" i="7"/>
  <c r="D97" i="7"/>
  <c r="C97" i="7"/>
  <c r="D96" i="7"/>
  <c r="C96" i="7"/>
  <c r="D95" i="7"/>
  <c r="C95" i="7"/>
  <c r="D94" i="7"/>
  <c r="C94" i="7"/>
  <c r="D93" i="7"/>
  <c r="C93" i="7"/>
  <c r="D92" i="7"/>
  <c r="C92" i="7"/>
  <c r="K38" i="7"/>
  <c r="J38" i="7"/>
  <c r="I38" i="7"/>
  <c r="H38" i="7"/>
  <c r="G38" i="7"/>
  <c r="F38" i="7"/>
  <c r="E38" i="7"/>
  <c r="L37" i="7"/>
  <c r="L36" i="7"/>
  <c r="K35" i="7"/>
  <c r="J35" i="7"/>
  <c r="I35" i="7"/>
  <c r="H35" i="7"/>
  <c r="G35" i="7"/>
  <c r="F35" i="7"/>
  <c r="E35" i="7"/>
  <c r="L34" i="7"/>
  <c r="L33" i="7"/>
  <c r="O33" i="7" s="1"/>
  <c r="K32" i="7"/>
  <c r="J32" i="7"/>
  <c r="I32" i="7"/>
  <c r="H32" i="7"/>
  <c r="G32" i="7"/>
  <c r="F32" i="7"/>
  <c r="L31" i="7"/>
  <c r="L30" i="7"/>
  <c r="C18" i="7"/>
  <c r="D57" i="6" l="1"/>
  <c r="D53" i="6"/>
  <c r="D62" i="6"/>
  <c r="D49" i="6"/>
  <c r="F50" i="6" s="1"/>
  <c r="D58" i="6"/>
  <c r="D45" i="6"/>
  <c r="D54" i="6"/>
  <c r="D41" i="6"/>
  <c r="D50" i="6"/>
  <c r="D37" i="6"/>
  <c r="F38" i="6" s="1"/>
  <c r="D46" i="6"/>
  <c r="F46" i="6" s="1"/>
  <c r="D33" i="6"/>
  <c r="D42" i="6"/>
  <c r="F42" i="6" s="1"/>
  <c r="F34" i="6"/>
  <c r="L47" i="7"/>
  <c r="D28" i="6" s="1"/>
  <c r="L44" i="7"/>
  <c r="D24" i="6" s="1"/>
  <c r="L41" i="7"/>
  <c r="D20" i="6" s="1"/>
  <c r="L38" i="7"/>
  <c r="D16" i="6" s="1"/>
  <c r="L83" i="7"/>
  <c r="M85" i="7" s="1"/>
  <c r="L35" i="7"/>
  <c r="D12" i="6" s="1"/>
  <c r="E87" i="7"/>
  <c r="L32" i="7"/>
  <c r="L82" i="7"/>
  <c r="M84" i="7" s="1"/>
  <c r="L84" i="7"/>
  <c r="D61" i="6"/>
  <c r="O30" i="7"/>
  <c r="F87" i="7"/>
  <c r="I87" i="7"/>
  <c r="G87" i="7"/>
  <c r="H87" i="7"/>
  <c r="J87" i="7"/>
  <c r="K87" i="7"/>
  <c r="O37" i="7"/>
  <c r="O43" i="7"/>
  <c r="O34" i="7"/>
  <c r="O36" i="7"/>
  <c r="O42" i="7"/>
  <c r="O40" i="7"/>
  <c r="O31" i="7"/>
  <c r="E13" i="6"/>
  <c r="F54" i="6" l="1"/>
  <c r="F58" i="6"/>
  <c r="D8" i="6"/>
  <c r="D76" i="6" s="1"/>
  <c r="L81" i="7"/>
  <c r="M87" i="7" s="1"/>
  <c r="L86" i="7"/>
  <c r="L87" i="7"/>
  <c r="O41" i="7"/>
  <c r="O44" i="7"/>
  <c r="O35" i="7"/>
  <c r="O32" i="7"/>
  <c r="O38" i="7"/>
  <c r="O47" i="7"/>
  <c r="D30" i="6" s="1"/>
  <c r="E17" i="6"/>
  <c r="D25" i="6" l="1"/>
  <c r="D26" i="6"/>
  <c r="D21" i="6"/>
  <c r="D22" i="6"/>
  <c r="D17" i="6"/>
  <c r="D18" i="6"/>
  <c r="F18" i="6" s="1"/>
  <c r="D13" i="6"/>
  <c r="D14" i="6"/>
  <c r="D29" i="6"/>
  <c r="O81" i="7"/>
  <c r="M88" i="7" s="1"/>
  <c r="D9" i="6"/>
  <c r="E21" i="6"/>
  <c r="D77" i="6" l="1"/>
  <c r="D78" i="6" s="1"/>
  <c r="F14" i="6"/>
  <c r="F22" i="6"/>
  <c r="E25" i="6"/>
  <c r="F26" i="6" l="1"/>
  <c r="E29" i="6"/>
  <c r="E33" i="6" s="1"/>
  <c r="E37" i="6" s="1"/>
  <c r="E41" i="6" s="1"/>
  <c r="E45" i="6" s="1"/>
  <c r="E49" i="6" s="1"/>
  <c r="E53" i="6" s="1"/>
  <c r="E57" i="6" s="1"/>
  <c r="E61" i="6" s="1"/>
  <c r="E65" i="6" s="1"/>
  <c r="E69" i="6" s="1"/>
  <c r="F30" i="6" l="1"/>
  <c r="E78" i="6" l="1"/>
  <c r="F78" i="6" s="1"/>
  <c r="F10" i="6"/>
</calcChain>
</file>

<file path=xl/sharedStrings.xml><?xml version="1.0" encoding="utf-8"?>
<sst xmlns="http://schemas.openxmlformats.org/spreadsheetml/2006/main" count="392" uniqueCount="158">
  <si>
    <t>NAME OF BIDDER OR DETAIL OF CONSORTIUM:</t>
  </si>
  <si>
    <t>MANDATORY DETAIL IN CASE OF CONSORTIUM:</t>
  </si>
  <si>
    <r>
      <t xml:space="preserve">INFO: REFERENTIAL PROFILES </t>
    </r>
    <r>
      <rPr>
        <b/>
        <sz val="20"/>
        <color theme="0"/>
        <rFont val="Calibri"/>
        <family val="2"/>
      </rPr>
      <t>AFD</t>
    </r>
    <r>
      <rPr>
        <b/>
        <sz val="14"/>
        <color theme="0"/>
        <rFont val="Calibri"/>
        <family val="2"/>
      </rPr>
      <t xml:space="preserve"> STUDIES</t>
    </r>
  </si>
  <si>
    <t>REPRESENTATIVE</t>
  </si>
  <si>
    <t>SUPPORT / BACKSTOPPING</t>
  </si>
  <si>
    <t>//</t>
  </si>
  <si>
    <t>COTRAITANT 1</t>
  </si>
  <si>
    <t>JUNIOR PROFILE</t>
  </si>
  <si>
    <t>COTRAITANT 2</t>
  </si>
  <si>
    <t>PROFILE CONFIRMED</t>
  </si>
  <si>
    <t>COTRAITANT 3</t>
  </si>
  <si>
    <t>SENIOR PROFILE</t>
  </si>
  <si>
    <t>COTRAITANT 4</t>
  </si>
  <si>
    <t>SUBCONTRACTOR 1</t>
  </si>
  <si>
    <t>SUBCONTRACTING 2</t>
  </si>
  <si>
    <t>SUBCONTRACTING 3</t>
  </si>
  <si>
    <t>SUBCONTRACTING 4</t>
  </si>
  <si>
    <t>THE PROFILES</t>
  </si>
  <si>
    <t>SUPPORT/BACKSTOPPING</t>
  </si>
  <si>
    <t>PROFILE 1</t>
  </si>
  <si>
    <t>PROFILE 2</t>
  </si>
  <si>
    <t>PROFILE 3</t>
  </si>
  <si>
    <t>PROFILE 4</t>
  </si>
  <si>
    <t>PROFILE 5</t>
  </si>
  <si>
    <t>PROFILES SELECTED FOR THE MISSION</t>
  </si>
  <si>
    <t xml:space="preserve">Gender Expert, Head of Mission Gender... </t>
  </si>
  <si>
    <t>MAIN EXPERTISE</t>
  </si>
  <si>
    <t>Like...</t>
  </si>
  <si>
    <t>NUMBER OF YEARS OF EXPERIENCE</t>
  </si>
  <si>
    <t>LEVEL OF SENIORITY: CHOOSE THE CATEGORY VIA MOVING LIST</t>
  </si>
  <si>
    <t>STRUCTURE / MEMBERSHIP COMPANY</t>
  </si>
  <si>
    <t>Company A</t>
  </si>
  <si>
    <t>TYPE OF EXPERTISE: LOCAL / INTERNATIONAL</t>
  </si>
  <si>
    <t>Local</t>
  </si>
  <si>
    <t>COUNTRY OF ESTABLISHMENT OF THE PROFILE - PROFESSIONAL RESIDENCE</t>
  </si>
  <si>
    <r>
      <t>DAY RATE in € excluding tax</t>
    </r>
    <r>
      <rPr>
        <b/>
        <sz val="20"/>
        <rFont val="Roboto Bold"/>
      </rPr>
      <t/>
    </r>
  </si>
  <si>
    <t>THE DELIVERABLES</t>
  </si>
  <si>
    <t>PROFILE 6</t>
  </si>
  <si>
    <t>TOTAL</t>
  </si>
  <si>
    <t>NUMBER OF DAYS "ON SITE"</t>
  </si>
  <si>
    <t>NUMBER OF DAYS "IN DISTANCE"</t>
  </si>
  <si>
    <t>TOTAL DAYS</t>
  </si>
  <si>
    <t>In case of a consortium, please share the total amount among each member.</t>
  </si>
  <si>
    <t>DETAIL AMOUNT OF THE CONTRACT PER CONSORTIUM MEMBER: TO BE COMPLETED BY THE BIDDER</t>
  </si>
  <si>
    <t>MISISON AMOUNT EXCLUDING TAX</t>
  </si>
  <si>
    <t>MISSION AMOUNT INCLUDING TAX</t>
  </si>
  <si>
    <t>AMOUNT MISSION EXPENSES INCLUDING TAX</t>
  </si>
  <si>
    <t>LESS THAN 5 YEARS OF EXPERIENCE</t>
  </si>
  <si>
    <t xml:space="preserve"> &lt; 5 YEARS OLD WITH 15 YEARS OF EXPERIENCE</t>
  </si>
  <si>
    <t>MORE THAN 15 YEARS OF EXPERIENCE</t>
  </si>
  <si>
    <t xml:space="preserve">JUNIOR(0 to 5 years) </t>
  </si>
  <si>
    <t>CONFIRM(&gt;5 years - 15 years of experience)</t>
  </si>
  <si>
    <t xml:space="preserve">SENIOR(Over 15 years old) </t>
  </si>
  <si>
    <t>MISSION/HONORARY</t>
  </si>
  <si>
    <t>ENVELOPE OF FEES</t>
  </si>
  <si>
    <t>Amount in euros excluding tax.</t>
  </si>
  <si>
    <t>Amount in euros including tax (or net of VAT)</t>
  </si>
  <si>
    <t>TOTAL AMOUNT including tax (or Net of VAT)</t>
  </si>
  <si>
    <t>Bidder’s name:</t>
  </si>
  <si>
    <t>FOR THE CANDIDATE</t>
  </si>
  <si>
    <t>Date and place</t>
  </si>
  <si>
    <t>Name and function</t>
  </si>
  <si>
    <t>Signature</t>
  </si>
  <si>
    <t>Summary Contract amount</t>
  </si>
  <si>
    <t>Per-diems</t>
  </si>
  <si>
    <t>The Unit Fee</t>
  </si>
  <si>
    <t>plane tickets</t>
  </si>
  <si>
    <t>The fees by profiles// Deliverables</t>
  </si>
  <si>
    <t>Number of plane tickets</t>
  </si>
  <si>
    <t>Number of Per-diems</t>
  </si>
  <si>
    <t>TOTAL DELIVERABLE FEES 1</t>
  </si>
  <si>
    <t>TOTAL DELIVERABLE FEES 2</t>
  </si>
  <si>
    <t>TOTAL DELIVERABLE FEES 3</t>
  </si>
  <si>
    <t>TOTAL DELIVERABLE FEES 4</t>
  </si>
  <si>
    <t>TOTAL DELIVERABLE FEES 5</t>
  </si>
  <si>
    <t>TOTAL DELIVERABLE FEES 6</t>
  </si>
  <si>
    <t>PROFILE 7</t>
  </si>
  <si>
    <t>VAT amount (if applicable) (in euros)</t>
  </si>
  <si>
    <t>TOTAL in euros including tax</t>
  </si>
  <si>
    <t>TOTAL (in euros excluding tax)</t>
  </si>
  <si>
    <t>TOTAL AMOUNT IN EUROS EXCLUDING TAX</t>
  </si>
  <si>
    <t>Profile selected for the mission</t>
  </si>
  <si>
    <t>Example 2</t>
  </si>
  <si>
    <t>Example 3</t>
  </si>
  <si>
    <t>Example 4</t>
  </si>
  <si>
    <t>Example 5</t>
  </si>
  <si>
    <t>Example 6</t>
  </si>
  <si>
    <t>Example 7</t>
  </si>
  <si>
    <t>Deliverable 1</t>
  </si>
  <si>
    <t>Deliverable 2</t>
  </si>
  <si>
    <t>Deliverable 3</t>
  </si>
  <si>
    <t>Deliverable 4</t>
  </si>
  <si>
    <t>Deliverable 5</t>
  </si>
  <si>
    <t>Deliverable 6</t>
  </si>
  <si>
    <t>TOTAL AMOUNT of the Contract</t>
  </si>
  <si>
    <r>
      <t xml:space="preserve">The following breakdown is not contractual. Only the global lump sum and total amount per deliverable will be contractualized. The tenderer is asked </t>
    </r>
    <r>
      <rPr>
        <u/>
        <sz val="18"/>
        <color rgb="FFC00000"/>
        <rFont val="Roboto Bold"/>
      </rPr>
      <t>to fill in only the white cells within each table.</t>
    </r>
  </si>
  <si>
    <t>FRENCH VAT rate (if applicable) in percentage</t>
  </si>
  <si>
    <t xml:space="preserve">
Deliverable 1</t>
  </si>
  <si>
    <t xml:space="preserve"> Deliverable 2</t>
  </si>
  <si>
    <t xml:space="preserve">
Deliverable 3</t>
  </si>
  <si>
    <t xml:space="preserve">
Deliverable 4</t>
  </si>
  <si>
    <t xml:space="preserve">
Deliverable 5</t>
  </si>
  <si>
    <t xml:space="preserve">
Deliverable 6</t>
  </si>
  <si>
    <t xml:space="preserve">
Deliverable 7</t>
  </si>
  <si>
    <t xml:space="preserve">
Deliverable 8</t>
  </si>
  <si>
    <t xml:space="preserve">
Deliverable 9</t>
  </si>
  <si>
    <t xml:space="preserve">
Deliverable 10</t>
  </si>
  <si>
    <t xml:space="preserve">
Deliverable 11</t>
  </si>
  <si>
    <t xml:space="preserve">
Deliverable 12</t>
  </si>
  <si>
    <t xml:space="preserve">
Deliverable 13</t>
  </si>
  <si>
    <t xml:space="preserve">
Deliverable 14</t>
  </si>
  <si>
    <t xml:space="preserve">
Deliverable 15</t>
  </si>
  <si>
    <t xml:space="preserve">
Deliverable 16</t>
  </si>
  <si>
    <t xml:space="preserve">
Deliverable 17</t>
  </si>
  <si>
    <t>TOTAL AMOUNT IN EUROS INCLUDING TAX</t>
  </si>
  <si>
    <t xml:space="preserve">
Deliverable 2</t>
  </si>
  <si>
    <t xml:space="preserve">
LivrableS 3</t>
  </si>
  <si>
    <t>Profile 1</t>
  </si>
  <si>
    <t>profile 2</t>
  </si>
  <si>
    <t>Profile 3</t>
  </si>
  <si>
    <t>Profile 4</t>
  </si>
  <si>
    <t>Profile 5</t>
  </si>
  <si>
    <t>Profile 6</t>
  </si>
  <si>
    <t>Profile 7</t>
  </si>
  <si>
    <t>Deliverable 7</t>
  </si>
  <si>
    <t>Deliverable 8</t>
  </si>
  <si>
    <t>Deliverable 9</t>
  </si>
  <si>
    <t>Deliverable 10</t>
  </si>
  <si>
    <t>Deliverable 11</t>
  </si>
  <si>
    <t>Deliverable 12</t>
  </si>
  <si>
    <t>Deliverable 13</t>
  </si>
  <si>
    <t>Deliverable 14</t>
  </si>
  <si>
    <t>Deliverable 15</t>
  </si>
  <si>
    <t>Deliverable 16</t>
  </si>
  <si>
    <t>Deliverable 17</t>
  </si>
  <si>
    <t>Total amount including tax</t>
  </si>
  <si>
    <t>Unit price in euros including tax</t>
  </si>
  <si>
    <t>TOTAL including tax</t>
  </si>
  <si>
    <t>TOTAL DELIVERABLE FEES 7</t>
  </si>
  <si>
    <t>TOTAL DELIVERABLE FEES 8</t>
  </si>
  <si>
    <t>TOTAL DELIVERABLE FEES 9</t>
  </si>
  <si>
    <t>TOTAL DELIVERABLE FEES 10</t>
  </si>
  <si>
    <t>TOTAL DELIVERABLE FEES 11</t>
  </si>
  <si>
    <t>TOTAL DELIVERABLE FEES 12</t>
  </si>
  <si>
    <t>TOTAL DELIVERABLE FEES 13</t>
  </si>
  <si>
    <t>TOTAL DELIVERABLE FEES 14</t>
  </si>
  <si>
    <t>TOTAL DELIVERABLE FEES 15</t>
  </si>
  <si>
    <t>TOTAL DELIVERABLE FEES 16</t>
  </si>
  <si>
    <t>TOTAL DELIVERABLE FEES 17</t>
  </si>
  <si>
    <t>Verification table</t>
  </si>
  <si>
    <t>Total Amount excluding tax</t>
  </si>
  <si>
    <t>Days on place</t>
  </si>
  <si>
    <t>Days in distance</t>
  </si>
  <si>
    <t>The breakdown below is not contractual. Only the global lump sum and total amount per deliverable will be contracted. No action is taken, the calculation is done automatically.</t>
  </si>
  <si>
    <t>Philippines</t>
  </si>
  <si>
    <t>NUMBER of days on site</t>
  </si>
  <si>
    <t>NUMBER of days in distance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</si>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</sst>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164" formatCode="#,##0&quot; € HT&quot;"/>
    <numFmt numFmtId="165" formatCode="#,##0\ &quot;€&quot;"/>
    <numFmt numFmtId="166" formatCode="_-* #,##0.00\ [$€-40C]_-;\-* #,##0.00\ [$€-40C]_-;_-* &quot;-&quot;??\ [$€-40C]_-;_-@_-"/>
    <numFmt numFmtId="167" formatCode="#,##0.00&quot; € HT&quot;"/>
    <numFmt numFmtId="168" formatCode="0.0%"/>
    <numFmt numFmtId="169" formatCode="###,0\.00&quot; € HT&quot;"/>
    <numFmt numFmtId="170" formatCode="#,##0.00\ &quot;€&quot;\ \T\T\C"/>
    <numFmt numFmtId="171" formatCode="#,##0.00\ &quot;€&quot;"/>
    <numFmt numFmtId="172" formatCode="_-* #,##0\ [$€-40C]_-;\-* #,##0\ [$€-40C]_-;_-* &quot;-&quot;??\ [$€-40C]_-;_-@_-"/>
    <numFmt numFmtId="173" formatCode="#,##0\ [$֏-42B]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</font>
    <font>
      <sz val="16"/>
      <color theme="1"/>
      <name val="Roboto Black"/>
    </font>
    <font>
      <sz val="28"/>
      <color theme="1"/>
      <name val="Roboto Black"/>
    </font>
    <font>
      <sz val="14"/>
      <color theme="1"/>
      <name val="Calibri"/>
      <family val="2"/>
    </font>
    <font>
      <sz val="18"/>
      <color rgb="FFC00000"/>
      <name val="Roboto Bold"/>
    </font>
    <font>
      <u/>
      <sz val="18"/>
      <color rgb="FFC00000"/>
      <name val="Roboto Bold"/>
    </font>
    <font>
      <b/>
      <sz val="14"/>
      <color theme="0"/>
      <name val="Calibri"/>
      <family val="2"/>
    </font>
    <font>
      <b/>
      <sz val="14"/>
      <color indexed="56"/>
      <name val="Calibri"/>
      <family val="2"/>
    </font>
    <font>
      <sz val="14"/>
      <color indexed="16"/>
      <name val="Calibri"/>
      <family val="2"/>
    </font>
    <font>
      <sz val="14"/>
      <color rgb="FFC00000"/>
      <name val="Roboto Bold"/>
    </font>
    <font>
      <b/>
      <sz val="20"/>
      <color theme="0"/>
      <name val="Calibri"/>
      <family val="2"/>
    </font>
    <font>
      <sz val="14"/>
      <name val="Roboto Bold"/>
    </font>
    <font>
      <sz val="14"/>
      <color theme="1"/>
      <name val="Roboto Bold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Roboto Bold"/>
    </font>
    <font>
      <sz val="18"/>
      <color theme="0"/>
      <name val="Roboto Bold"/>
    </font>
    <font>
      <sz val="14"/>
      <color theme="0"/>
      <name val="Calibri"/>
      <family val="2"/>
      <scheme val="minor"/>
    </font>
    <font>
      <b/>
      <sz val="11"/>
      <color theme="0"/>
      <name val="Roboto Bold"/>
    </font>
    <font>
      <b/>
      <i/>
      <sz val="16"/>
      <color rgb="FFFF0000"/>
      <name val="Roboto Bold"/>
    </font>
    <font>
      <sz val="14"/>
      <color rgb="FF002060"/>
      <name val="Roboto Bold"/>
    </font>
    <font>
      <sz val="16"/>
      <color rgb="FF002060"/>
      <name val="Roboto Bold"/>
    </font>
    <font>
      <sz val="11"/>
      <color rgb="FF002060"/>
      <name val="Roboto Bold"/>
    </font>
    <font>
      <b/>
      <i/>
      <sz val="14"/>
      <color rgb="FFFF0000"/>
      <name val="Roboto Bold"/>
    </font>
    <font>
      <b/>
      <sz val="20"/>
      <name val="Roboto Bold"/>
    </font>
    <font>
      <sz val="16"/>
      <name val="Roboto Bold"/>
    </font>
    <font>
      <sz val="11"/>
      <name val="Roboto Bold"/>
    </font>
    <font>
      <sz val="11"/>
      <color theme="1"/>
      <name val="Roboto Bold"/>
    </font>
    <font>
      <sz val="11"/>
      <color rgb="FF009AA0"/>
      <name val="Calibri Light"/>
      <family val="2"/>
    </font>
    <font>
      <b/>
      <sz val="9"/>
      <color theme="0"/>
      <name val="Calibri"/>
      <family val="2"/>
      <scheme val="minor"/>
    </font>
    <font>
      <sz val="18"/>
      <name val="Roboto Bold"/>
    </font>
    <font>
      <b/>
      <sz val="11"/>
      <color rgb="FF002060"/>
      <name val="Roboto Bold"/>
    </font>
    <font>
      <sz val="11"/>
      <color rgb="FFC00000"/>
      <name val="Roboto Bold"/>
    </font>
    <font>
      <b/>
      <sz val="14"/>
      <color rgb="FF002060"/>
      <name val="Roboto Bold"/>
    </font>
    <font>
      <b/>
      <sz val="2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color theme="0"/>
      <name val="Roboto Bold"/>
    </font>
    <font>
      <b/>
      <sz val="11"/>
      <name val="Roboto Bold"/>
    </font>
    <font>
      <b/>
      <sz val="11"/>
      <color theme="1"/>
      <name val="Roboto Bold"/>
    </font>
    <font>
      <b/>
      <u/>
      <sz val="14"/>
      <name val="Roboto Bold"/>
    </font>
    <font>
      <b/>
      <sz val="16"/>
      <name val="Roboto Bold"/>
    </font>
    <font>
      <sz val="11"/>
      <name val="Calibri"/>
      <family val="2"/>
      <scheme val="minor"/>
    </font>
    <font>
      <b/>
      <sz val="26"/>
      <name val="Roboto Bold"/>
    </font>
    <font>
      <sz val="20"/>
      <name val="Roboto Bold"/>
    </font>
    <font>
      <b/>
      <sz val="16"/>
      <color rgb="FFFF0000"/>
      <name val="Roboto Bold"/>
    </font>
    <font>
      <sz val="12"/>
      <color theme="1"/>
      <name val="Roboto Black"/>
    </font>
    <font>
      <b/>
      <sz val="12"/>
      <color rgb="FFFF0000"/>
      <name val="Roboto Black"/>
    </font>
    <font>
      <b/>
      <sz val="12"/>
      <color theme="0"/>
      <name val="Calibri"/>
      <family val="2"/>
    </font>
    <font>
      <b/>
      <sz val="12"/>
      <color indexed="56"/>
      <name val="Calibri"/>
      <family val="2"/>
    </font>
    <font>
      <sz val="12"/>
      <color indexed="16"/>
      <name val="Calibri"/>
      <family val="2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sz val="16"/>
      <color theme="0"/>
      <name val="Roboto Bold"/>
    </font>
    <font>
      <sz val="12"/>
      <color rgb="FFFF000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125">
        <bgColor theme="4" tint="0.79998168889431442"/>
      </patternFill>
    </fill>
    <fill>
      <patternFill patternType="gray0625"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66FF"/>
        <bgColor indexed="64"/>
      </patternFill>
    </fill>
    <fill>
      <patternFill patternType="gray0625">
        <bgColor theme="5" tint="-0.249977111117893"/>
      </patternFill>
    </fill>
    <fill>
      <patternFill patternType="solid">
        <fgColor theme="5" tint="-0.249977111117893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medium">
        <color theme="3"/>
      </right>
      <top style="medium">
        <color indexed="64"/>
      </top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/>
      <diagonal/>
    </border>
    <border>
      <left style="medium">
        <color auto="1"/>
      </left>
      <right style="medium">
        <color rgb="FF002060"/>
      </right>
      <top/>
      <bottom/>
      <diagonal/>
    </border>
    <border>
      <left style="medium">
        <color auto="1"/>
      </left>
      <right style="medium">
        <color rgb="FF002060"/>
      </right>
      <top/>
      <bottom style="medium">
        <color auto="1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auto="1"/>
      </bottom>
      <diagonal/>
    </border>
    <border>
      <left style="medium">
        <color rgb="FF002060"/>
      </left>
      <right/>
      <top/>
      <bottom/>
      <diagonal/>
    </border>
    <border>
      <left style="thick">
        <color rgb="FF002060"/>
      </left>
      <right style="medium">
        <color rgb="FF002060"/>
      </right>
      <top style="thick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thick">
        <color rgb="FF002060"/>
      </top>
      <bottom style="medium">
        <color rgb="FF002060"/>
      </bottom>
      <diagonal/>
    </border>
    <border>
      <left style="medium">
        <color rgb="FF002060"/>
      </left>
      <right style="thick">
        <color rgb="FF002060"/>
      </right>
      <top style="thick">
        <color rgb="FF002060"/>
      </top>
      <bottom style="medium">
        <color rgb="FF002060"/>
      </bottom>
      <diagonal/>
    </border>
    <border>
      <left style="thick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ck">
        <color rgb="FF002060"/>
      </right>
      <top style="medium">
        <color rgb="FF002060"/>
      </top>
      <bottom style="medium">
        <color rgb="FF002060"/>
      </bottom>
      <diagonal/>
    </border>
    <border>
      <left style="thick">
        <color rgb="FF002060"/>
      </left>
      <right style="medium">
        <color rgb="FF002060"/>
      </right>
      <top style="medium">
        <color rgb="FF002060"/>
      </top>
      <bottom style="thick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thick">
        <color rgb="FF002060"/>
      </bottom>
      <diagonal/>
    </border>
    <border>
      <left style="medium">
        <color rgb="FF002060"/>
      </left>
      <right style="thick">
        <color rgb="FF002060"/>
      </right>
      <top style="medium">
        <color rgb="FF002060"/>
      </top>
      <bottom style="thick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thick">
        <color rgb="FF002060"/>
      </top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/>
      <diagonal/>
    </border>
    <border>
      <left/>
      <right style="thin">
        <color rgb="FF002060"/>
      </right>
      <top/>
      <bottom style="thin">
        <color rgb="FF002060"/>
      </bottom>
      <diagonal/>
    </border>
  </borders>
  <cellStyleXfs count="7">
    <xf numFmtId="0" fontId="0" fillId="0" borderId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298">
    <xf numFmtId="0" fontId="0" fillId="0" borderId="0" xfId="0"/>
    <xf numFmtId="0" fontId="5" fillId="0" borderId="0" xfId="1"/>
    <xf numFmtId="0" fontId="5" fillId="0" borderId="0" xfId="1" applyBorder="1"/>
    <xf numFmtId="0" fontId="1" fillId="0" borderId="0" xfId="2" applyProtection="1">
      <protection locked="0"/>
    </xf>
    <xf numFmtId="0" fontId="4" fillId="0" borderId="0" xfId="2" applyFont="1" applyProtection="1">
      <protection locked="0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8" fillId="0" borderId="4" xfId="1" applyFont="1" applyBorder="1"/>
    <xf numFmtId="0" fontId="9" fillId="0" borderId="0" xfId="1" applyFont="1" applyFill="1" applyBorder="1" applyAlignment="1" applyProtection="1">
      <alignment vertical="center"/>
      <protection locked="0"/>
    </xf>
    <xf numFmtId="0" fontId="8" fillId="0" borderId="5" xfId="1" applyFont="1" applyBorder="1"/>
    <xf numFmtId="0" fontId="8" fillId="0" borderId="6" xfId="1" applyFont="1" applyBorder="1"/>
    <xf numFmtId="0" fontId="8" fillId="0" borderId="7" xfId="1" applyFont="1" applyBorder="1"/>
    <xf numFmtId="0" fontId="12" fillId="0" borderId="0" xfId="1" applyFont="1" applyFill="1" applyBorder="1" applyAlignment="1">
      <alignment vertical="center" wrapText="1"/>
    </xf>
    <xf numFmtId="0" fontId="12" fillId="0" borderId="0" xfId="1" applyFont="1" applyFill="1" applyBorder="1" applyAlignment="1">
      <alignment horizontal="center" vertical="center" wrapText="1"/>
    </xf>
    <xf numFmtId="0" fontId="1" fillId="0" borderId="0" xfId="2" applyBorder="1" applyProtection="1">
      <protection locked="0"/>
    </xf>
    <xf numFmtId="0" fontId="13" fillId="0" borderId="9" xfId="1" applyFont="1" applyFill="1" applyBorder="1" applyAlignment="1" applyProtection="1">
      <alignment vertical="center" wrapText="1"/>
      <protection locked="0"/>
    </xf>
    <xf numFmtId="0" fontId="5" fillId="0" borderId="0" xfId="1" applyFill="1"/>
    <xf numFmtId="0" fontId="8" fillId="0" borderId="7" xfId="1" applyFont="1" applyFill="1" applyBorder="1"/>
    <xf numFmtId="0" fontId="13" fillId="0" borderId="0" xfId="1" applyFont="1" applyFill="1" applyBorder="1" applyAlignment="1" applyProtection="1">
      <alignment vertical="center" wrapText="1"/>
      <protection locked="0"/>
    </xf>
    <xf numFmtId="0" fontId="1" fillId="0" borderId="0" xfId="2" applyFont="1" applyProtection="1">
      <protection locked="0"/>
    </xf>
    <xf numFmtId="0" fontId="14" fillId="0" borderId="0" xfId="1" applyFont="1" applyFill="1" applyBorder="1" applyAlignment="1" applyProtection="1">
      <protection locked="0"/>
    </xf>
    <xf numFmtId="0" fontId="14" fillId="3" borderId="0" xfId="1" applyFont="1" applyFill="1" applyBorder="1" applyAlignment="1" applyProtection="1">
      <alignment vertical="center"/>
      <protection locked="0"/>
    </xf>
    <xf numFmtId="0" fontId="16" fillId="4" borderId="10" xfId="2" applyFont="1" applyFill="1" applyBorder="1" applyAlignment="1" applyProtection="1">
      <alignment vertical="center"/>
    </xf>
    <xf numFmtId="0" fontId="17" fillId="0" borderId="10" xfId="2" applyFont="1" applyBorder="1" applyAlignment="1" applyProtection="1">
      <alignment wrapText="1"/>
      <protection locked="0"/>
    </xf>
    <xf numFmtId="0" fontId="18" fillId="5" borderId="11" xfId="2" applyFont="1" applyFill="1" applyBorder="1" applyProtection="1">
      <protection locked="0"/>
    </xf>
    <xf numFmtId="0" fontId="20" fillId="0" borderId="7" xfId="2" applyFont="1" applyBorder="1" applyProtection="1">
      <protection locked="0"/>
    </xf>
    <xf numFmtId="0" fontId="20" fillId="0" borderId="0" xfId="2" applyFont="1" applyBorder="1" applyProtection="1">
      <protection locked="0"/>
    </xf>
    <xf numFmtId="0" fontId="18" fillId="5" borderId="7" xfId="2" applyFont="1" applyFill="1" applyBorder="1" applyProtection="1">
      <protection locked="0"/>
    </xf>
    <xf numFmtId="0" fontId="20" fillId="0" borderId="9" xfId="2" applyFont="1" applyBorder="1" applyProtection="1">
      <protection locked="0"/>
    </xf>
    <xf numFmtId="0" fontId="18" fillId="5" borderId="12" xfId="2" applyFont="1" applyFill="1" applyBorder="1" applyProtection="1">
      <protection locked="0"/>
    </xf>
    <xf numFmtId="0" fontId="21" fillId="0" borderId="0" xfId="2" applyFont="1" applyFill="1" applyBorder="1" applyAlignment="1" applyProtection="1">
      <alignment vertical="center"/>
    </xf>
    <xf numFmtId="0" fontId="1" fillId="0" borderId="7" xfId="2" applyBorder="1" applyProtection="1">
      <protection locked="0"/>
    </xf>
    <xf numFmtId="0" fontId="1" fillId="0" borderId="9" xfId="2" applyBorder="1" applyProtection="1">
      <protection locked="0"/>
    </xf>
    <xf numFmtId="0" fontId="4" fillId="0" borderId="0" xfId="2" applyFont="1" applyBorder="1" applyProtection="1">
      <protection locked="0"/>
    </xf>
    <xf numFmtId="0" fontId="23" fillId="0" borderId="0" xfId="2" applyFont="1" applyBorder="1" applyProtection="1">
      <protection locked="0"/>
    </xf>
    <xf numFmtId="0" fontId="18" fillId="4" borderId="1" xfId="2" applyFont="1" applyFill="1" applyBorder="1" applyAlignment="1" applyProtection="1">
      <alignment horizontal="centerContinuous" vertical="center" wrapText="1"/>
      <protection locked="0"/>
    </xf>
    <xf numFmtId="0" fontId="18" fillId="4" borderId="3" xfId="2" applyFont="1" applyFill="1" applyBorder="1" applyAlignment="1" applyProtection="1">
      <alignment horizontal="centerContinuous" vertical="center" wrapText="1"/>
      <protection locked="0"/>
    </xf>
    <xf numFmtId="0" fontId="24" fillId="2" borderId="14" xfId="2" applyFont="1" applyFill="1" applyBorder="1" applyAlignment="1" applyProtection="1">
      <alignment horizontal="center" vertical="center" wrapText="1"/>
      <protection locked="0"/>
    </xf>
    <xf numFmtId="0" fontId="24" fillId="0" borderId="0" xfId="2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Border="1" applyProtection="1">
      <protection locked="0"/>
    </xf>
    <xf numFmtId="0" fontId="25" fillId="0" borderId="17" xfId="2" applyFont="1" applyFill="1" applyBorder="1" applyAlignment="1" applyProtection="1">
      <alignment horizontal="centerContinuous" vertical="center" wrapText="1"/>
      <protection locked="0"/>
    </xf>
    <xf numFmtId="0" fontId="26" fillId="0" borderId="17" xfId="2" applyFont="1" applyFill="1" applyBorder="1" applyAlignment="1" applyProtection="1">
      <alignment horizontal="center" vertical="center" wrapText="1"/>
      <protection locked="0"/>
    </xf>
    <xf numFmtId="0" fontId="26" fillId="0" borderId="18" xfId="2" applyFont="1" applyFill="1" applyBorder="1" applyAlignment="1" applyProtection="1">
      <alignment horizontal="center" vertical="center" wrapText="1"/>
      <protection locked="0"/>
    </xf>
    <xf numFmtId="0" fontId="27" fillId="0" borderId="0" xfId="2" applyFont="1" applyFill="1" applyBorder="1" applyAlignment="1" applyProtection="1">
      <alignment vertical="center" wrapText="1"/>
      <protection locked="0"/>
    </xf>
    <xf numFmtId="0" fontId="28" fillId="3" borderId="0" xfId="2" applyFont="1" applyFill="1" applyBorder="1" applyAlignment="1" applyProtection="1">
      <alignment horizontal="center" vertical="center" wrapText="1"/>
      <protection locked="0"/>
    </xf>
    <xf numFmtId="0" fontId="28" fillId="0" borderId="0" xfId="2" applyFont="1" applyFill="1" applyBorder="1" applyAlignment="1" applyProtection="1">
      <alignment horizontal="center" vertical="center" wrapText="1"/>
      <protection locked="0"/>
    </xf>
    <xf numFmtId="0" fontId="29" fillId="0" borderId="17" xfId="2" applyFont="1" applyFill="1" applyBorder="1" applyAlignment="1" applyProtection="1">
      <alignment horizontal="centerContinuous" vertical="center" wrapText="1"/>
      <protection locked="0"/>
    </xf>
    <xf numFmtId="0" fontId="25" fillId="0" borderId="21" xfId="2" applyFont="1" applyFill="1" applyBorder="1" applyAlignment="1" applyProtection="1">
      <alignment horizontal="centerContinuous" vertical="center" wrapText="1"/>
      <protection locked="0"/>
    </xf>
    <xf numFmtId="0" fontId="26" fillId="0" borderId="21" xfId="2" applyFont="1" applyFill="1" applyBorder="1" applyAlignment="1" applyProtection="1">
      <alignment horizontal="center" vertical="center" wrapText="1"/>
      <protection locked="0"/>
    </xf>
    <xf numFmtId="0" fontId="26" fillId="0" borderId="22" xfId="2" applyFont="1" applyFill="1" applyBorder="1" applyAlignment="1" applyProtection="1">
      <alignment horizontal="center" vertical="center" wrapText="1"/>
      <protection locked="0"/>
    </xf>
    <xf numFmtId="164" fontId="25" fillId="0" borderId="25" xfId="2" applyNumberFormat="1" applyFont="1" applyFill="1" applyBorder="1" applyAlignment="1" applyProtection="1">
      <alignment horizontal="centerContinuous" vertical="center" wrapText="1"/>
      <protection locked="0"/>
    </xf>
    <xf numFmtId="164" fontId="16" fillId="0" borderId="25" xfId="3" applyNumberFormat="1" applyFont="1" applyFill="1" applyBorder="1" applyAlignment="1" applyProtection="1">
      <alignment horizontal="center" vertical="center"/>
      <protection locked="0"/>
    </xf>
    <xf numFmtId="164" fontId="16" fillId="0" borderId="26" xfId="3" applyNumberFormat="1" applyFont="1" applyFill="1" applyBorder="1" applyAlignment="1" applyProtection="1">
      <alignment horizontal="center" vertical="center"/>
      <protection locked="0"/>
    </xf>
    <xf numFmtId="165" fontId="31" fillId="0" borderId="0" xfId="3" applyNumberFormat="1" applyFont="1" applyFill="1" applyBorder="1" applyAlignment="1" applyProtection="1">
      <alignment vertical="center"/>
      <protection locked="0"/>
    </xf>
    <xf numFmtId="166" fontId="32" fillId="3" borderId="0" xfId="3" applyNumberFormat="1" applyFont="1" applyFill="1" applyBorder="1" applyAlignment="1" applyProtection="1">
      <alignment horizontal="center" vertical="center"/>
      <protection locked="0"/>
    </xf>
    <xf numFmtId="166" fontId="33" fillId="0" borderId="0" xfId="2" applyNumberFormat="1" applyFont="1" applyBorder="1" applyAlignment="1" applyProtection="1">
      <alignment vertical="center"/>
    </xf>
    <xf numFmtId="0" fontId="33" fillId="0" borderId="0" xfId="2" applyFont="1" applyBorder="1" applyAlignment="1" applyProtection="1">
      <alignment wrapText="1"/>
      <protection locked="0"/>
    </xf>
    <xf numFmtId="0" fontId="33" fillId="3" borderId="0" xfId="2" applyFont="1" applyFill="1" applyBorder="1" applyAlignment="1" applyProtection="1">
      <alignment wrapText="1"/>
      <protection locked="0"/>
    </xf>
    <xf numFmtId="166" fontId="34" fillId="3" borderId="0" xfId="3" applyNumberFormat="1" applyFont="1" applyFill="1" applyBorder="1" applyAlignment="1" applyProtection="1">
      <alignment horizontal="center" vertical="center"/>
      <protection locked="0"/>
    </xf>
    <xf numFmtId="0" fontId="24" fillId="2" borderId="1" xfId="2" applyFont="1" applyFill="1" applyBorder="1" applyAlignment="1" applyProtection="1">
      <alignment horizontal="center" vertical="center" wrapText="1"/>
      <protection locked="0"/>
    </xf>
    <xf numFmtId="0" fontId="24" fillId="2" borderId="27" xfId="2" applyFont="1" applyFill="1" applyBorder="1" applyAlignment="1" applyProtection="1">
      <alignment horizontal="center" vertical="center" wrapText="1"/>
      <protection locked="0"/>
    </xf>
    <xf numFmtId="0" fontId="24" fillId="2" borderId="28" xfId="2" applyFont="1" applyFill="1" applyBorder="1" applyAlignment="1" applyProtection="1">
      <alignment horizontal="center" vertical="center" wrapText="1"/>
      <protection locked="0"/>
    </xf>
    <xf numFmtId="0" fontId="24" fillId="2" borderId="3" xfId="2" applyFont="1" applyFill="1" applyBorder="1" applyAlignment="1" applyProtection="1">
      <alignment horizontal="center" vertical="center" wrapText="1"/>
      <protection locked="0"/>
    </xf>
    <xf numFmtId="0" fontId="35" fillId="0" borderId="0" xfId="2" applyFont="1" applyFill="1" applyBorder="1" applyAlignment="1" applyProtection="1">
      <alignment horizontal="center" vertical="center" wrapText="1"/>
      <protection locked="0"/>
    </xf>
    <xf numFmtId="0" fontId="2" fillId="0" borderId="0" xfId="2" applyFont="1" applyFill="1" applyBorder="1" applyAlignment="1" applyProtection="1">
      <alignment horizontal="center" vertical="center"/>
      <protection locked="0"/>
    </xf>
    <xf numFmtId="0" fontId="2" fillId="0" borderId="0" xfId="2" applyFont="1" applyFill="1" applyBorder="1" applyAlignment="1" applyProtection="1">
      <alignment horizontal="center" vertical="center" wrapText="1"/>
      <protection locked="0"/>
    </xf>
    <xf numFmtId="0" fontId="37" fillId="4" borderId="30" xfId="2" applyFont="1" applyFill="1" applyBorder="1" applyAlignment="1" applyProtection="1">
      <alignment vertical="center" wrapText="1"/>
    </xf>
    <xf numFmtId="0" fontId="16" fillId="3" borderId="31" xfId="2" applyFont="1" applyFill="1" applyBorder="1" applyAlignment="1" applyProtection="1">
      <alignment horizontal="center" vertical="center" wrapText="1"/>
    </xf>
    <xf numFmtId="0" fontId="16" fillId="3" borderId="32" xfId="2" applyFont="1" applyFill="1" applyBorder="1" applyAlignment="1" applyProtection="1">
      <alignment horizontal="center" vertical="center" wrapText="1"/>
    </xf>
    <xf numFmtId="0" fontId="32" fillId="3" borderId="0" xfId="2" applyFont="1" applyFill="1" applyBorder="1" applyAlignment="1" applyProtection="1">
      <alignment horizontal="center" vertical="center" wrapText="1"/>
    </xf>
    <xf numFmtId="0" fontId="3" fillId="0" borderId="0" xfId="2" applyFont="1" applyFill="1" applyBorder="1" applyAlignment="1" applyProtection="1">
      <alignment horizontal="center" vertical="center" wrapText="1"/>
      <protection locked="0"/>
    </xf>
    <xf numFmtId="0" fontId="37" fillId="4" borderId="35" xfId="2" applyFont="1" applyFill="1" applyBorder="1" applyAlignment="1" applyProtection="1">
      <alignment vertical="center" wrapText="1"/>
    </xf>
    <xf numFmtId="0" fontId="16" fillId="3" borderId="36" xfId="2" applyFont="1" applyFill="1" applyBorder="1" applyAlignment="1" applyProtection="1">
      <alignment horizontal="center" vertical="center" wrapText="1"/>
    </xf>
    <xf numFmtId="168" fontId="3" fillId="0" borderId="0" xfId="4" applyNumberFormat="1" applyFont="1" applyFill="1" applyBorder="1" applyAlignment="1" applyProtection="1">
      <alignment horizontal="center" vertical="center" wrapText="1"/>
      <protection locked="0"/>
    </xf>
    <xf numFmtId="169" fontId="3" fillId="0" borderId="0" xfId="2" applyNumberFormat="1" applyFont="1" applyFill="1" applyBorder="1" applyAlignment="1" applyProtection="1">
      <alignment horizontal="center" vertical="center"/>
      <protection locked="0"/>
    </xf>
    <xf numFmtId="10" fontId="3" fillId="0" borderId="0" xfId="2" applyNumberFormat="1" applyFont="1" applyFill="1" applyBorder="1" applyAlignment="1" applyProtection="1">
      <alignment horizontal="center" vertical="center"/>
      <protection locked="0"/>
    </xf>
    <xf numFmtId="170" fontId="3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ill="1" applyBorder="1" applyAlignment="1" applyProtection="1">
      <alignment vertical="center"/>
      <protection locked="0"/>
    </xf>
    <xf numFmtId="0" fontId="21" fillId="4" borderId="46" xfId="2" applyNumberFormat="1" applyFont="1" applyFill="1" applyBorder="1" applyAlignment="1" applyProtection="1">
      <alignment horizontal="center" vertical="center" wrapText="1"/>
    </xf>
    <xf numFmtId="166" fontId="32" fillId="0" borderId="0" xfId="2" applyNumberFormat="1" applyFont="1" applyFill="1" applyBorder="1" applyAlignment="1" applyProtection="1">
      <alignment horizontal="center" vertical="center" wrapText="1"/>
    </xf>
    <xf numFmtId="0" fontId="1" fillId="0" borderId="0" xfId="2" applyFill="1" applyBorder="1" applyProtection="1">
      <protection locked="0"/>
    </xf>
    <xf numFmtId="169" fontId="40" fillId="0" borderId="0" xfId="2" applyNumberFormat="1" applyFont="1" applyFill="1" applyBorder="1" applyAlignment="1" applyProtection="1">
      <alignment vertical="center"/>
      <protection locked="0"/>
    </xf>
    <xf numFmtId="0" fontId="20" fillId="0" borderId="0" xfId="2" applyFont="1" applyFill="1" applyBorder="1" applyAlignment="1" applyProtection="1">
      <alignment vertical="center"/>
      <protection locked="0"/>
    </xf>
    <xf numFmtId="170" fontId="41" fillId="0" borderId="0" xfId="2" applyNumberFormat="1" applyFont="1" applyFill="1" applyBorder="1" applyAlignment="1" applyProtection="1">
      <alignment vertical="center"/>
      <protection locked="0"/>
    </xf>
    <xf numFmtId="172" fontId="32" fillId="0" borderId="0" xfId="2" applyNumberFormat="1" applyFont="1" applyFill="1" applyBorder="1" applyAlignment="1" applyProtection="1">
      <alignment horizontal="center" vertical="center" wrapText="1"/>
    </xf>
    <xf numFmtId="166" fontId="43" fillId="0" borderId="0" xfId="2" applyNumberFormat="1" applyFont="1" applyFill="1" applyBorder="1" applyAlignment="1" applyProtection="1">
      <alignment horizontal="center" vertical="center" wrapText="1"/>
    </xf>
    <xf numFmtId="166" fontId="3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2" applyFont="1" applyFill="1" applyBorder="1" applyAlignment="1" applyProtection="1">
      <alignment horizontal="left" vertical="center"/>
      <protection locked="0"/>
    </xf>
    <xf numFmtId="0" fontId="17" fillId="4" borderId="10" xfId="2" applyFont="1" applyFill="1" applyBorder="1" applyAlignment="1" applyProtection="1">
      <alignment wrapText="1"/>
      <protection locked="0"/>
    </xf>
    <xf numFmtId="0" fontId="17" fillId="4" borderId="10" xfId="2" applyFont="1" applyFill="1" applyBorder="1" applyAlignment="1" applyProtection="1">
      <alignment horizontal="center" wrapText="1"/>
      <protection locked="0"/>
    </xf>
    <xf numFmtId="0" fontId="1" fillId="0" borderId="12" xfId="2" applyBorder="1" applyProtection="1">
      <protection locked="0"/>
    </xf>
    <xf numFmtId="0" fontId="1" fillId="0" borderId="51" xfId="2" applyBorder="1" applyProtection="1">
      <protection locked="0"/>
    </xf>
    <xf numFmtId="168" fontId="0" fillId="0" borderId="51" xfId="5" applyNumberFormat="1" applyFont="1" applyBorder="1" applyProtection="1">
      <protection locked="0"/>
    </xf>
    <xf numFmtId="0" fontId="1" fillId="0" borderId="13" xfId="2" applyFill="1" applyBorder="1" applyProtection="1">
      <protection locked="0"/>
    </xf>
    <xf numFmtId="0" fontId="33" fillId="0" borderId="0" xfId="2" applyFont="1" applyBorder="1" applyAlignment="1" applyProtection="1">
      <alignment horizontal="left" vertical="center" wrapText="1"/>
      <protection locked="0"/>
    </xf>
    <xf numFmtId="168" fontId="0" fillId="0" borderId="0" xfId="5" applyNumberFormat="1" applyFont="1" applyProtection="1">
      <protection locked="0"/>
    </xf>
    <xf numFmtId="0" fontId="1" fillId="0" borderId="5" xfId="2" applyBorder="1" applyProtection="1">
      <protection locked="0"/>
    </xf>
    <xf numFmtId="0" fontId="1" fillId="0" borderId="0" xfId="2" applyAlignment="1" applyProtection="1">
      <protection locked="0"/>
    </xf>
    <xf numFmtId="0" fontId="4" fillId="0" borderId="0" xfId="2" applyFont="1" applyAlignment="1" applyProtection="1">
      <protection locked="0"/>
    </xf>
    <xf numFmtId="173" fontId="43" fillId="0" borderId="17" xfId="2" applyNumberFormat="1" applyFont="1" applyFill="1" applyBorder="1" applyAlignment="1" applyProtection="1">
      <alignment horizontal="center" vertical="center" wrapText="1"/>
      <protection locked="0"/>
    </xf>
    <xf numFmtId="173" fontId="43" fillId="0" borderId="10" xfId="2" applyNumberFormat="1" applyFont="1" applyFill="1" applyBorder="1" applyAlignment="1" applyProtection="1">
      <alignment horizontal="center" vertical="center" wrapText="1"/>
      <protection locked="0"/>
    </xf>
    <xf numFmtId="173" fontId="3" fillId="0" borderId="17" xfId="2" applyNumberFormat="1" applyFont="1" applyBorder="1" applyProtection="1">
      <protection locked="0"/>
    </xf>
    <xf numFmtId="173" fontId="3" fillId="0" borderId="10" xfId="2" applyNumberFormat="1" applyFont="1" applyBorder="1" applyProtection="1">
      <protection locked="0"/>
    </xf>
    <xf numFmtId="171" fontId="46" fillId="4" borderId="48" xfId="2" applyNumberFormat="1" applyFont="1" applyFill="1" applyBorder="1" applyAlignment="1" applyProtection="1">
      <alignment horizontal="center" vertical="center" wrapText="1"/>
    </xf>
    <xf numFmtId="0" fontId="47" fillId="0" borderId="0" xfId="2" applyFont="1" applyProtection="1">
      <protection locked="0"/>
    </xf>
    <xf numFmtId="0" fontId="47" fillId="0" borderId="0" xfId="2" applyFont="1" applyBorder="1" applyAlignment="1" applyProtection="1">
      <protection locked="0"/>
    </xf>
    <xf numFmtId="0" fontId="47" fillId="0" borderId="0" xfId="2" applyFont="1" applyBorder="1" applyProtection="1">
      <protection locked="0"/>
    </xf>
    <xf numFmtId="0" fontId="47" fillId="0" borderId="0" xfId="2" applyFont="1" applyAlignment="1" applyProtection="1">
      <protection locked="0"/>
    </xf>
    <xf numFmtId="0" fontId="23" fillId="0" borderId="0" xfId="2" applyFont="1" applyBorder="1" applyAlignment="1" applyProtection="1">
      <alignment wrapText="1"/>
      <protection locked="0"/>
    </xf>
    <xf numFmtId="0" fontId="3" fillId="0" borderId="0" xfId="2" applyFont="1" applyFill="1" applyBorder="1" applyAlignment="1" applyProtection="1">
      <alignment horizontal="center" vertical="center"/>
      <protection locked="0"/>
    </xf>
    <xf numFmtId="0" fontId="33" fillId="0" borderId="0" xfId="2" applyFont="1" applyBorder="1" applyAlignment="1" applyProtection="1">
      <alignment horizontal="left" wrapText="1"/>
      <protection locked="0"/>
    </xf>
    <xf numFmtId="0" fontId="22" fillId="2" borderId="1" xfId="2" applyFont="1" applyFill="1" applyBorder="1" applyAlignment="1" applyProtection="1">
      <alignment horizontal="center" vertical="center" wrapText="1"/>
      <protection locked="0"/>
    </xf>
    <xf numFmtId="0" fontId="33" fillId="0" borderId="0" xfId="2" applyFont="1" applyBorder="1" applyAlignment="1" applyProtection="1">
      <alignment horizontal="left" wrapText="1"/>
      <protection locked="0"/>
    </xf>
    <xf numFmtId="0" fontId="24" fillId="2" borderId="59" xfId="2" applyFont="1" applyFill="1" applyBorder="1" applyAlignment="1" applyProtection="1">
      <alignment horizontal="center" vertical="center" wrapText="1"/>
      <protection locked="0"/>
    </xf>
    <xf numFmtId="0" fontId="16" fillId="3" borderId="47" xfId="2" applyFont="1" applyFill="1" applyBorder="1" applyAlignment="1" applyProtection="1">
      <alignment horizontal="center" vertical="center" wrapText="1"/>
    </xf>
    <xf numFmtId="0" fontId="33" fillId="0" borderId="4" xfId="2" applyFont="1" applyBorder="1" applyAlignment="1" applyProtection="1">
      <alignment horizontal="left" wrapText="1"/>
      <protection locked="0"/>
    </xf>
    <xf numFmtId="0" fontId="33" fillId="0" borderId="5" xfId="2" applyFont="1" applyBorder="1" applyAlignment="1" applyProtection="1">
      <alignment horizontal="left" wrapText="1"/>
      <protection locked="0"/>
    </xf>
    <xf numFmtId="0" fontId="37" fillId="4" borderId="65" xfId="2" applyFont="1" applyFill="1" applyBorder="1" applyAlignment="1" applyProtection="1">
      <alignment vertical="center" wrapText="1"/>
    </xf>
    <xf numFmtId="0" fontId="37" fillId="4" borderId="47" xfId="2" applyFont="1" applyFill="1" applyBorder="1" applyAlignment="1" applyProtection="1">
      <alignment vertical="center" wrapText="1"/>
    </xf>
    <xf numFmtId="0" fontId="37" fillId="4" borderId="36" xfId="2" applyFont="1" applyFill="1" applyBorder="1" applyAlignment="1" applyProtection="1">
      <alignment vertical="center" wrapText="1"/>
    </xf>
    <xf numFmtId="169" fontId="3" fillId="12" borderId="44" xfId="2" applyNumberFormat="1" applyFont="1" applyFill="1" applyBorder="1" applyAlignment="1" applyProtection="1">
      <alignment horizontal="center" vertical="center"/>
      <protection locked="0"/>
    </xf>
    <xf numFmtId="165" fontId="3" fillId="12" borderId="45" xfId="2" applyNumberFormat="1" applyFont="1" applyFill="1" applyBorder="1" applyAlignment="1" applyProtection="1">
      <alignment horizontal="center" vertical="center"/>
      <protection locked="0"/>
    </xf>
    <xf numFmtId="0" fontId="33" fillId="0" borderId="51" xfId="2" applyFont="1" applyBorder="1" applyAlignment="1" applyProtection="1">
      <alignment horizontal="left" vertical="center" wrapText="1"/>
      <protection locked="0"/>
    </xf>
    <xf numFmtId="0" fontId="33" fillId="0" borderId="51" xfId="2" applyFont="1" applyBorder="1" applyAlignment="1" applyProtection="1">
      <alignment horizontal="left" wrapText="1"/>
      <protection locked="0"/>
    </xf>
    <xf numFmtId="0" fontId="1" fillId="0" borderId="13" xfId="2" applyBorder="1" applyProtection="1">
      <protection locked="0"/>
    </xf>
    <xf numFmtId="169" fontId="3" fillId="0" borderId="7" xfId="2" applyNumberFormat="1" applyFont="1" applyFill="1" applyBorder="1" applyAlignment="1" applyProtection="1">
      <alignment horizontal="center" vertical="center"/>
      <protection locked="0"/>
    </xf>
    <xf numFmtId="0" fontId="33" fillId="0" borderId="7" xfId="2" applyFont="1" applyBorder="1" applyAlignment="1" applyProtection="1">
      <alignment horizontal="left" wrapText="1"/>
      <protection locked="0"/>
    </xf>
    <xf numFmtId="0" fontId="24" fillId="15" borderId="3" xfId="2" applyFont="1" applyFill="1" applyBorder="1" applyAlignment="1" applyProtection="1">
      <alignment horizontal="center" vertical="center" wrapText="1"/>
      <protection locked="0"/>
    </xf>
    <xf numFmtId="170" fontId="32" fillId="0" borderId="0" xfId="2" applyNumberFormat="1" applyFont="1" applyFill="1" applyBorder="1" applyAlignment="1" applyProtection="1">
      <alignment horizontal="center" vertical="center" wrapText="1"/>
    </xf>
    <xf numFmtId="0" fontId="21" fillId="4" borderId="43" xfId="2" applyNumberFormat="1" applyFont="1" applyFill="1" applyBorder="1" applyAlignment="1" applyProtection="1">
      <alignment horizontal="center" vertical="center" wrapText="1"/>
    </xf>
    <xf numFmtId="171" fontId="46" fillId="4" borderId="42" xfId="2" applyNumberFormat="1" applyFont="1" applyFill="1" applyBorder="1" applyAlignment="1" applyProtection="1">
      <alignment horizontal="center" vertical="center" wrapText="1"/>
    </xf>
    <xf numFmtId="0" fontId="44" fillId="0" borderId="0" xfId="2" applyFont="1" applyBorder="1" applyAlignment="1" applyProtection="1">
      <alignment horizontal="left" vertical="center" wrapText="1"/>
      <protection locked="0"/>
    </xf>
    <xf numFmtId="0" fontId="24" fillId="2" borderId="70" xfId="2" applyFont="1" applyFill="1" applyBorder="1" applyAlignment="1" applyProtection="1">
      <alignment horizontal="center" vertical="center" wrapText="1"/>
      <protection locked="0"/>
    </xf>
    <xf numFmtId="0" fontId="24" fillId="2" borderId="49" xfId="2" applyFont="1" applyFill="1" applyBorder="1" applyAlignment="1" applyProtection="1">
      <alignment horizontal="center" vertical="center" wrapText="1"/>
      <protection locked="0"/>
    </xf>
    <xf numFmtId="0" fontId="24" fillId="2" borderId="72" xfId="2" applyFont="1" applyFill="1" applyBorder="1" applyAlignment="1" applyProtection="1">
      <alignment horizontal="center" vertical="center" wrapText="1"/>
      <protection locked="0"/>
    </xf>
    <xf numFmtId="0" fontId="24" fillId="2" borderId="73" xfId="2" applyFont="1" applyFill="1" applyBorder="1" applyAlignment="1" applyProtection="1">
      <alignment horizontal="center" vertical="center" wrapText="1"/>
      <protection locked="0"/>
    </xf>
    <xf numFmtId="165" fontId="3" fillId="12" borderId="0" xfId="2" applyNumberFormat="1" applyFont="1" applyFill="1" applyBorder="1" applyAlignment="1" applyProtection="1">
      <alignment horizontal="center" vertical="center"/>
      <protection locked="0"/>
    </xf>
    <xf numFmtId="171" fontId="16" fillId="3" borderId="36" xfId="2" applyNumberFormat="1" applyFont="1" applyFill="1" applyBorder="1" applyAlignment="1" applyProtection="1">
      <alignment horizontal="center" vertical="center" wrapText="1"/>
    </xf>
    <xf numFmtId="0" fontId="33" fillId="0" borderId="0" xfId="2" applyFont="1" applyBorder="1" applyAlignment="1" applyProtection="1">
      <alignment horizontal="left" wrapText="1"/>
      <protection locked="0"/>
    </xf>
    <xf numFmtId="171" fontId="25" fillId="0" borderId="18" xfId="2" applyNumberFormat="1" applyFont="1" applyFill="1" applyBorder="1" applyAlignment="1" applyProtection="1">
      <alignment horizontal="center" vertical="center" wrapText="1"/>
      <protection locked="0"/>
    </xf>
    <xf numFmtId="171" fontId="25" fillId="0" borderId="26" xfId="2" applyNumberFormat="1" applyFont="1" applyFill="1" applyBorder="1" applyAlignment="1" applyProtection="1">
      <alignment horizontal="center" vertical="center" wrapText="1"/>
      <protection locked="0"/>
    </xf>
    <xf numFmtId="1" fontId="21" fillId="4" borderId="43" xfId="2" applyNumberFormat="1" applyFont="1" applyFill="1" applyBorder="1" applyAlignment="1" applyProtection="1">
      <alignment horizontal="center" vertical="center" wrapText="1"/>
    </xf>
    <xf numFmtId="0" fontId="21" fillId="4" borderId="80" xfId="2" applyNumberFormat="1" applyFont="1" applyFill="1" applyBorder="1" applyAlignment="1" applyProtection="1">
      <alignment horizontal="center" vertical="center" wrapText="1"/>
    </xf>
    <xf numFmtId="0" fontId="37" fillId="4" borderId="30" xfId="2" applyFont="1" applyFill="1" applyBorder="1" applyAlignment="1" applyProtection="1">
      <alignment vertical="center" wrapText="1"/>
      <protection locked="0"/>
    </xf>
    <xf numFmtId="0" fontId="16" fillId="3" borderId="31" xfId="2" applyFont="1" applyFill="1" applyBorder="1" applyAlignment="1" applyProtection="1">
      <alignment horizontal="center" vertical="center" wrapText="1"/>
      <protection locked="0"/>
    </xf>
    <xf numFmtId="0" fontId="16" fillId="3" borderId="32" xfId="2" applyFont="1" applyFill="1" applyBorder="1" applyAlignment="1" applyProtection="1">
      <alignment horizontal="center" vertical="center" wrapText="1"/>
      <protection locked="0"/>
    </xf>
    <xf numFmtId="0" fontId="16" fillId="4" borderId="33" xfId="2" applyFont="1" applyFill="1" applyBorder="1" applyAlignment="1" applyProtection="1">
      <alignment horizontal="center" vertical="center" wrapText="1"/>
      <protection locked="0"/>
    </xf>
    <xf numFmtId="0" fontId="16" fillId="10" borderId="33" xfId="2" applyFont="1" applyFill="1" applyBorder="1" applyAlignment="1" applyProtection="1">
      <alignment horizontal="center" vertical="center" wrapText="1"/>
      <protection locked="0"/>
    </xf>
    <xf numFmtId="0" fontId="37" fillId="4" borderId="35" xfId="2" applyFont="1" applyFill="1" applyBorder="1" applyAlignment="1" applyProtection="1">
      <alignment vertical="center" wrapText="1"/>
      <protection locked="0"/>
    </xf>
    <xf numFmtId="0" fontId="16" fillId="3" borderId="36" xfId="2" applyFont="1" applyFill="1" applyBorder="1" applyAlignment="1" applyProtection="1">
      <alignment horizontal="center" vertical="center" wrapText="1"/>
      <protection locked="0"/>
    </xf>
    <xf numFmtId="0" fontId="16" fillId="3" borderId="37" xfId="2" applyFont="1" applyFill="1" applyBorder="1" applyAlignment="1" applyProtection="1">
      <alignment horizontal="center" vertical="center" wrapText="1"/>
      <protection locked="0"/>
    </xf>
    <xf numFmtId="0" fontId="16" fillId="4" borderId="38" xfId="2" applyFont="1" applyFill="1" applyBorder="1" applyAlignment="1" applyProtection="1">
      <alignment horizontal="center" vertical="center" wrapText="1"/>
      <protection locked="0"/>
    </xf>
    <xf numFmtId="0" fontId="16" fillId="10" borderId="38" xfId="2" applyFont="1" applyFill="1" applyBorder="1" applyAlignment="1" applyProtection="1">
      <alignment horizontal="center" vertical="center" wrapText="1"/>
      <protection locked="0"/>
    </xf>
    <xf numFmtId="0" fontId="37" fillId="6" borderId="40" xfId="2" applyFont="1" applyFill="1" applyBorder="1" applyAlignment="1" applyProtection="1">
      <alignment vertical="center" wrapText="1"/>
      <protection locked="0"/>
    </xf>
    <xf numFmtId="167" fontId="31" fillId="7" borderId="41" xfId="2" applyNumberFormat="1" applyFont="1" applyFill="1" applyBorder="1" applyAlignment="1" applyProtection="1">
      <alignment vertical="center" wrapText="1"/>
      <protection locked="0"/>
    </xf>
    <xf numFmtId="167" fontId="31" fillId="7" borderId="42" xfId="2" applyNumberFormat="1" applyFont="1" applyFill="1" applyBorder="1" applyAlignment="1" applyProtection="1">
      <alignment horizontal="center" vertical="center" wrapText="1"/>
      <protection locked="0"/>
    </xf>
    <xf numFmtId="10" fontId="59" fillId="14" borderId="42" xfId="2" applyNumberFormat="1" applyFont="1" applyFill="1" applyBorder="1" applyAlignment="1" applyProtection="1">
      <alignment horizontal="center" vertical="center" wrapText="1"/>
      <protection locked="0"/>
    </xf>
    <xf numFmtId="171" fontId="31" fillId="7" borderId="42" xfId="2" applyNumberFormat="1" applyFont="1" applyFill="1" applyBorder="1" applyAlignment="1" applyProtection="1">
      <alignment horizontal="center" vertical="center" wrapText="1"/>
      <protection locked="0"/>
    </xf>
    <xf numFmtId="170" fontId="31" fillId="7" borderId="42" xfId="2" applyNumberFormat="1" applyFont="1" applyFill="1" applyBorder="1" applyAlignment="1" applyProtection="1">
      <alignment horizontal="center" vertical="center" wrapText="1"/>
      <protection locked="0"/>
    </xf>
    <xf numFmtId="0" fontId="16" fillId="4" borderId="43" xfId="2" applyFont="1" applyFill="1" applyBorder="1" applyAlignment="1" applyProtection="1">
      <alignment horizontal="center" vertical="center" wrapText="1"/>
      <protection locked="0"/>
    </xf>
    <xf numFmtId="0" fontId="16" fillId="10" borderId="43" xfId="2" applyFont="1" applyFill="1" applyBorder="1" applyAlignment="1" applyProtection="1">
      <alignment horizontal="center" vertical="center" wrapText="1"/>
      <protection locked="0"/>
    </xf>
    <xf numFmtId="167" fontId="31" fillId="7" borderId="78" xfId="2" applyNumberFormat="1" applyFont="1" applyFill="1" applyBorder="1" applyAlignment="1" applyProtection="1">
      <alignment vertical="center" wrapText="1"/>
      <protection locked="0"/>
    </xf>
    <xf numFmtId="167" fontId="31" fillId="7" borderId="79" xfId="2" applyNumberFormat="1" applyFont="1" applyFill="1" applyBorder="1" applyAlignment="1" applyProtection="1">
      <alignment horizontal="center" vertical="center" wrapText="1"/>
      <protection locked="0"/>
    </xf>
    <xf numFmtId="0" fontId="45" fillId="0" borderId="0" xfId="2" applyFont="1" applyFill="1" applyBorder="1" applyAlignment="1" applyProtection="1">
      <alignment horizontal="left" vertical="center"/>
      <protection locked="0"/>
    </xf>
    <xf numFmtId="0" fontId="45" fillId="0" borderId="0" xfId="2" applyFont="1" applyFill="1" applyBorder="1" applyAlignment="1" applyProtection="1">
      <alignment horizontal="center" vertical="center" wrapText="1"/>
      <protection locked="0"/>
    </xf>
    <xf numFmtId="0" fontId="42" fillId="2" borderId="50" xfId="2" applyFont="1" applyFill="1" applyBorder="1" applyAlignment="1" applyProtection="1">
      <alignment horizontal="center" vertical="center" wrapText="1"/>
      <protection locked="0"/>
    </xf>
    <xf numFmtId="0" fontId="42" fillId="2" borderId="10" xfId="2" applyFont="1" applyFill="1" applyBorder="1" applyAlignment="1" applyProtection="1">
      <alignment horizontal="center" vertical="center" wrapText="1"/>
      <protection locked="0"/>
    </xf>
    <xf numFmtId="173" fontId="21" fillId="0" borderId="17" xfId="2" applyNumberFormat="1" applyFont="1" applyFill="1" applyBorder="1" applyAlignment="1" applyProtection="1">
      <alignment horizontal="center" vertical="center" wrapText="1"/>
      <protection locked="0"/>
    </xf>
    <xf numFmtId="173" fontId="21" fillId="0" borderId="10" xfId="2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38" fillId="0" borderId="0" xfId="2" applyFont="1" applyBorder="1" applyAlignment="1" applyProtection="1">
      <alignment horizontal="center" vertical="center" wrapText="1"/>
    </xf>
    <xf numFmtId="0" fontId="28" fillId="0" borderId="0" xfId="2" applyFont="1" applyBorder="1" applyAlignment="1" applyProtection="1">
      <alignment vertical="center" wrapText="1"/>
    </xf>
    <xf numFmtId="0" fontId="26" fillId="0" borderId="0" xfId="2" applyFont="1" applyBorder="1" applyAlignment="1" applyProtection="1">
      <alignment vertical="center" wrapText="1"/>
    </xf>
    <xf numFmtId="0" fontId="26" fillId="0" borderId="0" xfId="2" applyFont="1" applyFill="1" applyBorder="1" applyAlignment="1" applyProtection="1">
      <alignment vertical="center" wrapText="1"/>
    </xf>
    <xf numFmtId="166" fontId="28" fillId="4" borderId="10" xfId="2" applyNumberFormat="1" applyFont="1" applyFill="1" applyBorder="1" applyAlignment="1" applyProtection="1">
      <alignment vertical="center" wrapText="1"/>
    </xf>
    <xf numFmtId="171" fontId="26" fillId="4" borderId="10" xfId="2" applyNumberFormat="1" applyFont="1" applyFill="1" applyBorder="1" applyAlignment="1" applyProtection="1">
      <alignment vertical="center" wrapText="1"/>
    </xf>
    <xf numFmtId="166" fontId="28" fillId="4" borderId="0" xfId="2" applyNumberFormat="1" applyFont="1" applyFill="1" applyBorder="1" applyAlignment="1" applyProtection="1">
      <alignment vertical="center" wrapText="1"/>
    </xf>
    <xf numFmtId="171" fontId="26" fillId="4" borderId="0" xfId="2" applyNumberFormat="1" applyFont="1" applyFill="1" applyBorder="1" applyAlignment="1" applyProtection="1">
      <alignment vertical="center" wrapText="1"/>
    </xf>
    <xf numFmtId="0" fontId="26" fillId="4" borderId="10" xfId="2" applyFont="1" applyFill="1" applyBorder="1" applyAlignment="1" applyProtection="1">
      <alignment vertical="center" wrapText="1"/>
    </xf>
    <xf numFmtId="1" fontId="26" fillId="4" borderId="10" xfId="2" applyNumberFormat="1" applyFont="1" applyFill="1" applyBorder="1" applyAlignment="1" applyProtection="1">
      <alignment vertical="center" wrapText="1"/>
    </xf>
    <xf numFmtId="166" fontId="28" fillId="0" borderId="0" xfId="2" applyNumberFormat="1" applyFont="1" applyBorder="1" applyAlignment="1" applyProtection="1">
      <alignment vertical="center" wrapText="1"/>
    </xf>
    <xf numFmtId="0" fontId="1" fillId="0" borderId="0" xfId="2" applyFill="1" applyBorder="1" applyAlignment="1" applyProtection="1">
      <alignment vertical="center"/>
    </xf>
    <xf numFmtId="0" fontId="1" fillId="0" borderId="0" xfId="2" applyBorder="1" applyProtection="1"/>
    <xf numFmtId="0" fontId="36" fillId="0" borderId="29" xfId="2" applyFont="1" applyFill="1" applyBorder="1" applyAlignment="1" applyProtection="1">
      <alignment horizontal="center" vertical="center" wrapText="1"/>
      <protection locked="0"/>
    </xf>
    <xf numFmtId="0" fontId="16" fillId="0" borderId="34" xfId="2" applyFont="1" applyFill="1" applyBorder="1" applyAlignment="1" applyProtection="1">
      <alignment horizontal="center" vertical="center" wrapText="1"/>
      <protection locked="0"/>
    </xf>
    <xf numFmtId="0" fontId="16" fillId="0" borderId="39" xfId="2" applyFont="1" applyFill="1" applyBorder="1" applyAlignment="1" applyProtection="1">
      <alignment horizontal="center" vertical="center" wrapText="1"/>
      <protection locked="0"/>
    </xf>
    <xf numFmtId="0" fontId="39" fillId="4" borderId="44" xfId="2" applyFont="1" applyFill="1" applyBorder="1" applyAlignment="1" applyProtection="1">
      <alignment horizontal="left" vertical="center" wrapText="1"/>
    </xf>
    <xf numFmtId="0" fontId="39" fillId="4" borderId="45" xfId="2" applyFont="1" applyFill="1" applyBorder="1" applyAlignment="1" applyProtection="1">
      <alignment horizontal="left" vertical="center" wrapText="1"/>
    </xf>
    <xf numFmtId="0" fontId="42" fillId="2" borderId="50" xfId="2" applyFont="1" applyFill="1" applyBorder="1" applyAlignment="1" applyProtection="1">
      <alignment horizontal="center" vertical="center" wrapText="1"/>
      <protection locked="0"/>
    </xf>
    <xf numFmtId="0" fontId="21" fillId="4" borderId="19" xfId="2" applyFont="1" applyFill="1" applyBorder="1" applyAlignment="1" applyProtection="1">
      <alignment horizontal="left" vertical="center"/>
    </xf>
    <xf numFmtId="0" fontId="21" fillId="4" borderId="20" xfId="2" applyFont="1" applyFill="1" applyBorder="1" applyAlignment="1" applyProtection="1">
      <alignment horizontal="left" vertical="center"/>
    </xf>
    <xf numFmtId="0" fontId="21" fillId="4" borderId="19" xfId="2" applyFont="1" applyFill="1" applyBorder="1" applyAlignment="1" applyProtection="1">
      <alignment horizontal="left" vertical="center" wrapText="1"/>
    </xf>
    <xf numFmtId="0" fontId="21" fillId="4" borderId="20" xfId="2" applyFont="1" applyFill="1" applyBorder="1" applyAlignment="1" applyProtection="1">
      <alignment horizontal="left" vertical="center" wrapText="1"/>
    </xf>
    <xf numFmtId="0" fontId="33" fillId="0" borderId="0" xfId="2" applyFont="1" applyBorder="1" applyAlignment="1" applyProtection="1">
      <alignment horizontal="left" wrapText="1"/>
      <protection locked="0"/>
    </xf>
    <xf numFmtId="0" fontId="22" fillId="2" borderId="1" xfId="2" applyFont="1" applyFill="1" applyBorder="1" applyAlignment="1" applyProtection="1">
      <alignment horizontal="center" vertical="center" wrapText="1"/>
      <protection locked="0"/>
    </xf>
    <xf numFmtId="0" fontId="22" fillId="2" borderId="2" xfId="2" applyFont="1" applyFill="1" applyBorder="1" applyAlignment="1" applyProtection="1">
      <alignment horizontal="center" vertical="center" wrapText="1"/>
      <protection locked="0"/>
    </xf>
    <xf numFmtId="0" fontId="22" fillId="2" borderId="3" xfId="2" applyFont="1" applyFill="1" applyBorder="1" applyAlignment="1" applyProtection="1">
      <alignment horizontal="center" vertical="center" wrapText="1"/>
      <protection locked="0"/>
    </xf>
    <xf numFmtId="166" fontId="43" fillId="0" borderId="66" xfId="2" applyNumberFormat="1" applyFont="1" applyFill="1" applyBorder="1" applyAlignment="1" applyProtection="1">
      <alignment horizontal="center" vertical="center" wrapText="1"/>
    </xf>
    <xf numFmtId="0" fontId="19" fillId="4" borderId="0" xfId="2" applyFont="1" applyFill="1" applyBorder="1" applyAlignment="1" applyProtection="1">
      <alignment horizontal="center"/>
      <protection locked="0"/>
    </xf>
    <xf numFmtId="0" fontId="19" fillId="4" borderId="9" xfId="2" applyFont="1" applyFill="1" applyBorder="1" applyAlignment="1" applyProtection="1">
      <alignment horizontal="center"/>
      <protection locked="0"/>
    </xf>
    <xf numFmtId="0" fontId="7" fillId="0" borderId="2" xfId="1" applyFont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21" fillId="4" borderId="23" xfId="2" applyFont="1" applyFill="1" applyBorder="1" applyAlignment="1" applyProtection="1">
      <alignment vertical="center" wrapText="1"/>
    </xf>
    <xf numFmtId="0" fontId="21" fillId="4" borderId="24" xfId="2" applyFont="1" applyFill="1" applyBorder="1" applyAlignment="1" applyProtection="1">
      <alignment vertical="center" wrapText="1"/>
    </xf>
    <xf numFmtId="0" fontId="19" fillId="4" borderId="9" xfId="2" applyFont="1" applyFill="1" applyBorder="1" applyAlignment="1" applyProtection="1">
      <alignment horizontal="left"/>
      <protection locked="0"/>
    </xf>
    <xf numFmtId="0" fontId="19" fillId="4" borderId="51" xfId="2" applyFont="1" applyFill="1" applyBorder="1" applyAlignment="1" applyProtection="1">
      <alignment horizontal="left"/>
      <protection locked="0"/>
    </xf>
    <xf numFmtId="0" fontId="19" fillId="4" borderId="13" xfId="2" applyFont="1" applyFill="1" applyBorder="1" applyAlignment="1" applyProtection="1">
      <alignment horizontal="left"/>
      <protection locked="0"/>
    </xf>
    <xf numFmtId="0" fontId="21" fillId="4" borderId="15" xfId="2" applyFont="1" applyFill="1" applyBorder="1" applyAlignment="1" applyProtection="1">
      <alignment vertical="center"/>
    </xf>
    <xf numFmtId="0" fontId="21" fillId="4" borderId="16" xfId="2" applyFont="1" applyFill="1" applyBorder="1" applyAlignment="1" applyProtection="1">
      <alignment vertical="center"/>
    </xf>
    <xf numFmtId="0" fontId="42" fillId="2" borderId="44" xfId="2" applyFont="1" applyFill="1" applyBorder="1" applyAlignment="1" applyProtection="1">
      <alignment horizontal="center" vertical="center"/>
    </xf>
    <xf numFmtId="0" fontId="42" fillId="2" borderId="75" xfId="2" applyFont="1" applyFill="1" applyBorder="1" applyAlignment="1" applyProtection="1">
      <alignment horizontal="center" vertical="center"/>
    </xf>
    <xf numFmtId="0" fontId="4" fillId="2" borderId="75" xfId="0" applyFont="1" applyFill="1" applyBorder="1" applyAlignment="1" applyProtection="1">
      <alignment horizontal="center" vertical="center"/>
    </xf>
    <xf numFmtId="0" fontId="0" fillId="0" borderId="45" xfId="0" applyBorder="1" applyAlignment="1" applyProtection="1">
      <alignment horizontal="center" vertical="center"/>
    </xf>
    <xf numFmtId="166" fontId="39" fillId="4" borderId="10" xfId="2" applyNumberFormat="1" applyFont="1" applyFill="1" applyBorder="1" applyAlignment="1" applyProtection="1">
      <alignment horizontal="center" vertical="center" wrapText="1"/>
    </xf>
    <xf numFmtId="0" fontId="39" fillId="4" borderId="10" xfId="2" applyFont="1" applyFill="1" applyBorder="1" applyAlignment="1" applyProtection="1">
      <alignment horizontal="center" vertical="center" wrapText="1"/>
    </xf>
    <xf numFmtId="0" fontId="36" fillId="0" borderId="30" xfId="2" applyFont="1" applyFill="1" applyBorder="1" applyAlignment="1" applyProtection="1">
      <alignment horizontal="center" vertical="center" wrapText="1"/>
    </xf>
    <xf numFmtId="0" fontId="16" fillId="0" borderId="35" xfId="2" applyFont="1" applyFill="1" applyBorder="1" applyAlignment="1" applyProtection="1">
      <alignment horizontal="center" vertical="center" wrapText="1"/>
    </xf>
    <xf numFmtId="0" fontId="16" fillId="0" borderId="40" xfId="2" applyFont="1" applyFill="1" applyBorder="1" applyAlignment="1" applyProtection="1">
      <alignment horizontal="center" vertical="center" wrapText="1"/>
    </xf>
    <xf numFmtId="0" fontId="36" fillId="0" borderId="62" xfId="2" applyFont="1" applyFill="1" applyBorder="1" applyAlignment="1" applyProtection="1">
      <alignment horizontal="center" vertical="center" wrapText="1"/>
    </xf>
    <xf numFmtId="0" fontId="16" fillId="0" borderId="63" xfId="2" applyFont="1" applyFill="1" applyBorder="1" applyAlignment="1" applyProtection="1">
      <alignment horizontal="center" vertical="center" wrapText="1"/>
    </xf>
    <xf numFmtId="0" fontId="16" fillId="0" borderId="64" xfId="2" applyFont="1" applyFill="1" applyBorder="1" applyAlignment="1" applyProtection="1">
      <alignment horizontal="center" vertical="center" wrapText="1"/>
    </xf>
    <xf numFmtId="0" fontId="36" fillId="0" borderId="29" xfId="2" applyFont="1" applyFill="1" applyBorder="1" applyAlignment="1" applyProtection="1">
      <alignment horizontal="center" vertical="center" wrapText="1"/>
    </xf>
    <xf numFmtId="0" fontId="36" fillId="0" borderId="34" xfId="2" applyFont="1" applyFill="1" applyBorder="1" applyAlignment="1" applyProtection="1">
      <alignment horizontal="center" vertical="center" wrapText="1"/>
    </xf>
    <xf numFmtId="0" fontId="36" fillId="0" borderId="39" xfId="2" applyFont="1" applyFill="1" applyBorder="1" applyAlignment="1" applyProtection="1">
      <alignment horizontal="center" vertical="center" wrapText="1"/>
    </xf>
    <xf numFmtId="0" fontId="36" fillId="0" borderId="43" xfId="2" applyFont="1" applyFill="1" applyBorder="1" applyAlignment="1" applyProtection="1">
      <alignment horizontal="center" vertical="center" wrapText="1"/>
    </xf>
    <xf numFmtId="0" fontId="16" fillId="0" borderId="38" xfId="2" applyFont="1" applyFill="1" applyBorder="1" applyAlignment="1" applyProtection="1">
      <alignment horizontal="center" vertical="center" wrapText="1"/>
    </xf>
    <xf numFmtId="0" fontId="16" fillId="0" borderId="42" xfId="2" applyFont="1" applyFill="1" applyBorder="1" applyAlignment="1" applyProtection="1">
      <alignment horizontal="center" vertical="center" wrapText="1"/>
    </xf>
    <xf numFmtId="0" fontId="22" fillId="2" borderId="67" xfId="2" applyFont="1" applyFill="1" applyBorder="1" applyAlignment="1" applyProtection="1">
      <alignment horizontal="center" vertical="center" wrapText="1"/>
      <protection locked="0"/>
    </xf>
    <xf numFmtId="0" fontId="22" fillId="2" borderId="68" xfId="2" applyFont="1" applyFill="1" applyBorder="1" applyAlignment="1" applyProtection="1">
      <alignment horizontal="center" vertical="center" wrapText="1"/>
      <protection locked="0"/>
    </xf>
    <xf numFmtId="0" fontId="22" fillId="2" borderId="69" xfId="2" applyFont="1" applyFill="1" applyBorder="1" applyAlignment="1" applyProtection="1">
      <alignment horizontal="center" vertical="center" wrapText="1"/>
      <protection locked="0"/>
    </xf>
    <xf numFmtId="0" fontId="24" fillId="2" borderId="71" xfId="2" applyFont="1" applyFill="1" applyBorder="1" applyAlignment="1" applyProtection="1">
      <alignment horizontal="center" vertical="center" wrapText="1"/>
      <protection locked="0"/>
    </xf>
    <xf numFmtId="0" fontId="24" fillId="2" borderId="74" xfId="2" applyFont="1" applyFill="1" applyBorder="1" applyAlignment="1" applyProtection="1">
      <alignment horizontal="center" vertical="center" wrapText="1"/>
      <protection locked="0"/>
    </xf>
    <xf numFmtId="0" fontId="21" fillId="4" borderId="60" xfId="2" applyFont="1" applyFill="1" applyBorder="1" applyAlignment="1" applyProtection="1">
      <alignment horizontal="left" vertical="center"/>
    </xf>
    <xf numFmtId="0" fontId="21" fillId="4" borderId="61" xfId="2" applyFont="1" applyFill="1" applyBorder="1" applyAlignment="1" applyProtection="1">
      <alignment horizontal="left" vertical="center"/>
    </xf>
    <xf numFmtId="0" fontId="16" fillId="0" borderId="34" xfId="2" applyFont="1" applyFill="1" applyBorder="1" applyAlignment="1" applyProtection="1">
      <alignment horizontal="center" vertical="center" wrapText="1"/>
    </xf>
    <xf numFmtId="0" fontId="16" fillId="0" borderId="39" xfId="2" applyFont="1" applyFill="1" applyBorder="1" applyAlignment="1" applyProtection="1">
      <alignment horizontal="center" vertical="center" wrapText="1"/>
    </xf>
    <xf numFmtId="171" fontId="16" fillId="10" borderId="76" xfId="2" applyNumberFormat="1" applyFont="1" applyFill="1" applyBorder="1" applyAlignment="1" applyProtection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171" fontId="16" fillId="10" borderId="66" xfId="2" applyNumberFormat="1" applyFont="1" applyFill="1" applyBorder="1" applyAlignment="1" applyProtection="1">
      <alignment horizontal="center" vertical="center" wrapText="1"/>
    </xf>
    <xf numFmtId="171" fontId="16" fillId="10" borderId="77" xfId="2" applyNumberFormat="1" applyFont="1" applyFill="1" applyBorder="1" applyAlignment="1" applyProtection="1">
      <alignment horizontal="center" vertical="center" wrapText="1"/>
    </xf>
    <xf numFmtId="0" fontId="5" fillId="0" borderId="0" xfId="1" applyProtection="1"/>
    <xf numFmtId="0" fontId="6" fillId="0" borderId="1" xfId="1" applyFont="1" applyBorder="1" applyAlignment="1" applyProtection="1">
      <alignment horizontal="center" vertical="center" wrapText="1"/>
    </xf>
    <xf numFmtId="0" fontId="6" fillId="0" borderId="2" xfId="1" applyFont="1" applyBorder="1" applyAlignment="1" applyProtection="1">
      <alignment horizontal="center" vertical="center" wrapText="1"/>
    </xf>
    <xf numFmtId="0" fontId="6" fillId="0" borderId="3" xfId="1" applyFont="1" applyBorder="1" applyAlignment="1" applyProtection="1">
      <alignment horizontal="center" vertical="center" wrapText="1"/>
    </xf>
    <xf numFmtId="0" fontId="5" fillId="0" borderId="0" xfId="1" applyBorder="1" applyProtection="1"/>
    <xf numFmtId="0" fontId="51" fillId="0" borderId="4" xfId="1" applyFont="1" applyBorder="1" applyAlignment="1" applyProtection="1">
      <alignment horizontal="center" vertical="center" wrapText="1"/>
    </xf>
    <xf numFmtId="0" fontId="52" fillId="0" borderId="2" xfId="1" applyFont="1" applyBorder="1" applyAlignment="1" applyProtection="1">
      <alignment horizontal="center" vertical="center" wrapText="1"/>
    </xf>
    <xf numFmtId="0" fontId="52" fillId="0" borderId="3" xfId="1" applyFont="1" applyBorder="1" applyAlignment="1" applyProtection="1">
      <alignment horizontal="center" vertical="center" wrapText="1"/>
    </xf>
    <xf numFmtId="0" fontId="5" fillId="0" borderId="4" xfId="1" applyBorder="1" applyProtection="1"/>
    <xf numFmtId="0" fontId="60" fillId="0" borderId="5" xfId="1" applyFont="1" applyBorder="1" applyAlignment="1" applyProtection="1">
      <alignment horizontal="center" vertical="center" wrapText="1"/>
    </xf>
    <xf numFmtId="0" fontId="60" fillId="0" borderId="6" xfId="1" applyFont="1" applyBorder="1" applyAlignment="1" applyProtection="1">
      <alignment horizontal="center" vertical="center" wrapText="1"/>
    </xf>
    <xf numFmtId="0" fontId="5" fillId="0" borderId="7" xfId="1" applyBorder="1" applyProtection="1"/>
    <xf numFmtId="0" fontId="53" fillId="13" borderId="0" xfId="1" applyFont="1" applyFill="1" applyBorder="1" applyAlignment="1" applyProtection="1">
      <alignment horizontal="center" vertical="center" wrapText="1"/>
    </xf>
    <xf numFmtId="0" fontId="54" fillId="8" borderId="0" xfId="1" applyFont="1" applyFill="1" applyBorder="1" applyAlignment="1" applyProtection="1">
      <alignment horizontal="center" vertical="center" wrapText="1"/>
    </xf>
    <xf numFmtId="0" fontId="55" fillId="0" borderId="9" xfId="1" applyFont="1" applyBorder="1" applyAlignment="1" applyProtection="1">
      <alignment vertical="center" wrapText="1"/>
    </xf>
    <xf numFmtId="0" fontId="54" fillId="0" borderId="0" xfId="1" applyFont="1" applyBorder="1" applyAlignment="1" applyProtection="1">
      <alignment horizontal="center" vertical="center" wrapText="1"/>
    </xf>
    <xf numFmtId="0" fontId="55" fillId="0" borderId="0" xfId="1" applyFont="1" applyBorder="1" applyAlignment="1" applyProtection="1">
      <alignment vertical="center" wrapText="1"/>
    </xf>
    <xf numFmtId="0" fontId="5" fillId="0" borderId="9" xfId="1" applyBorder="1" applyProtection="1"/>
    <xf numFmtId="0" fontId="1" fillId="0" borderId="7" xfId="6" applyBorder="1" applyProtection="1"/>
    <xf numFmtId="0" fontId="48" fillId="0" borderId="52" xfId="6" applyFont="1" applyBorder="1" applyAlignment="1" applyProtection="1">
      <alignment vertical="center" wrapText="1"/>
    </xf>
    <xf numFmtId="0" fontId="42" fillId="2" borderId="53" xfId="6" applyFont="1" applyFill="1" applyBorder="1" applyAlignment="1" applyProtection="1">
      <alignment horizontal="center" vertical="center" wrapText="1"/>
    </xf>
    <xf numFmtId="0" fontId="42" fillId="2" borderId="54" xfId="6" applyFont="1" applyFill="1" applyBorder="1" applyAlignment="1" applyProtection="1">
      <alignment horizontal="center" vertical="center" wrapText="1"/>
    </xf>
    <xf numFmtId="0" fontId="47" fillId="0" borderId="0" xfId="6" applyFont="1" applyBorder="1" applyProtection="1"/>
    <xf numFmtId="0" fontId="4" fillId="0" borderId="0" xfId="6" applyFont="1" applyBorder="1" applyProtection="1"/>
    <xf numFmtId="0" fontId="1" fillId="0" borderId="9" xfId="6" applyBorder="1" applyProtection="1"/>
    <xf numFmtId="0" fontId="1" fillId="0" borderId="0" xfId="6" applyBorder="1" applyProtection="1"/>
    <xf numFmtId="0" fontId="1" fillId="0" borderId="0" xfId="6" applyProtection="1"/>
    <xf numFmtId="0" fontId="42" fillId="2" borderId="55" xfId="6" applyFont="1" applyFill="1" applyBorder="1" applyAlignment="1" applyProtection="1">
      <alignment horizontal="left" vertical="center" wrapText="1"/>
    </xf>
    <xf numFmtId="166" fontId="31" fillId="4" borderId="10" xfId="6" applyNumberFormat="1" applyFont="1" applyFill="1" applyBorder="1" applyAlignment="1" applyProtection="1">
      <alignment horizontal="center" vertical="center" wrapText="1"/>
    </xf>
    <xf numFmtId="166" fontId="49" fillId="10" borderId="10" xfId="6" applyNumberFormat="1" applyFont="1" applyFill="1" applyBorder="1" applyAlignment="1" applyProtection="1">
      <alignment horizontal="center" vertical="center" wrapText="1"/>
    </xf>
    <xf numFmtId="166" fontId="49" fillId="10" borderId="18" xfId="6" applyNumberFormat="1" applyFont="1" applyFill="1" applyBorder="1" applyAlignment="1" applyProtection="1">
      <alignment horizontal="center" vertical="center" wrapText="1"/>
    </xf>
    <xf numFmtId="166" fontId="31" fillId="9" borderId="10" xfId="6" applyNumberFormat="1" applyFont="1" applyFill="1" applyBorder="1" applyAlignment="1" applyProtection="1">
      <alignment horizontal="center" vertical="center" wrapText="1"/>
    </xf>
    <xf numFmtId="166" fontId="31" fillId="11" borderId="10" xfId="6" applyNumberFormat="1" applyFont="1" applyFill="1" applyBorder="1" applyAlignment="1" applyProtection="1">
      <alignment horizontal="center" vertical="center" wrapText="1"/>
    </xf>
    <xf numFmtId="166" fontId="31" fillId="10" borderId="18" xfId="6" applyNumberFormat="1" applyFont="1" applyFill="1" applyBorder="1" applyAlignment="1" applyProtection="1">
      <alignment horizontal="center" vertical="center" wrapText="1"/>
    </xf>
    <xf numFmtId="0" fontId="42" fillId="2" borderId="23" xfId="6" applyFont="1" applyFill="1" applyBorder="1" applyAlignment="1" applyProtection="1">
      <alignment horizontal="left" vertical="center" wrapText="1"/>
    </xf>
    <xf numFmtId="166" fontId="46" fillId="12" borderId="24" xfId="6" applyNumberFormat="1" applyFont="1" applyFill="1" applyBorder="1" applyAlignment="1" applyProtection="1">
      <alignment horizontal="center" vertical="center" wrapText="1"/>
    </xf>
    <xf numFmtId="166" fontId="50" fillId="12" borderId="26" xfId="6" applyNumberFormat="1" applyFont="1" applyFill="1" applyBorder="1" applyAlignment="1" applyProtection="1">
      <alignment horizontal="center" vertical="center" wrapText="1"/>
    </xf>
    <xf numFmtId="0" fontId="5" fillId="0" borderId="0" xfId="1" applyBorder="1" applyAlignment="1" applyProtection="1">
      <alignment wrapText="1"/>
    </xf>
    <xf numFmtId="0" fontId="56" fillId="0" borderId="0" xfId="1" applyFont="1" applyBorder="1" applyAlignment="1" applyProtection="1">
      <alignment horizontal="center" vertical="top" wrapText="1"/>
    </xf>
    <xf numFmtId="0" fontId="57" fillId="2" borderId="56" xfId="1" applyFont="1" applyFill="1" applyBorder="1" applyAlignment="1" applyProtection="1">
      <alignment horizontal="center" vertical="top" wrapText="1"/>
    </xf>
    <xf numFmtId="0" fontId="57" fillId="2" borderId="50" xfId="1" applyFont="1" applyFill="1" applyBorder="1" applyAlignment="1" applyProtection="1">
      <alignment horizontal="center" vertical="top" wrapText="1"/>
    </xf>
    <xf numFmtId="0" fontId="57" fillId="2" borderId="57" xfId="1" applyFont="1" applyFill="1" applyBorder="1" applyAlignment="1" applyProtection="1">
      <alignment horizontal="center" vertical="top" wrapText="1"/>
    </xf>
    <xf numFmtId="0" fontId="56" fillId="0" borderId="17" xfId="1" applyFont="1" applyBorder="1" applyAlignment="1" applyProtection="1">
      <alignment horizontal="center" vertical="center" wrapText="1"/>
    </xf>
    <xf numFmtId="0" fontId="56" fillId="0" borderId="20" xfId="1" applyFont="1" applyBorder="1" applyAlignment="1" applyProtection="1">
      <alignment horizontal="center" vertical="center" wrapText="1"/>
    </xf>
    <xf numFmtId="0" fontId="56" fillId="8" borderId="17" xfId="1" applyFont="1" applyFill="1" applyBorder="1" applyAlignment="1" applyProtection="1">
      <alignment horizontal="center" vertical="top" wrapText="1"/>
    </xf>
    <xf numFmtId="0" fontId="56" fillId="8" borderId="58" xfId="1" applyFont="1" applyFill="1" applyBorder="1" applyAlignment="1" applyProtection="1">
      <alignment horizontal="center" vertical="top" wrapText="1"/>
    </xf>
    <xf numFmtId="0" fontId="56" fillId="0" borderId="10" xfId="1" applyFont="1" applyBorder="1" applyAlignment="1" applyProtection="1">
      <alignment horizontal="center" vertical="top" wrapText="1"/>
    </xf>
    <xf numFmtId="0" fontId="5" fillId="0" borderId="12" xfId="1" applyBorder="1" applyProtection="1"/>
    <xf numFmtId="0" fontId="5" fillId="0" borderId="51" xfId="1" applyBorder="1" applyProtection="1"/>
    <xf numFmtId="0" fontId="5" fillId="0" borderId="13" xfId="1" applyBorder="1" applyProtection="1"/>
  </cellXfs>
  <cellStyles count="7">
    <cellStyle name="Monétaire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Normal 3 5" xfId="6" xr:uid="{D18FB474-5407-417B-9D14-37A22D0FAE0B}"/>
    <cellStyle name="Pourcentage 2" xfId="4" xr:uid="{00000000-0005-0000-0000-000005000000}"/>
    <cellStyle name="Pourcentage 2 2" xfId="5" xr:uid="{00000000-0005-0000-0000-000006000000}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57150</xdr:colOff>
      <xdr:row>16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DED38D9B-745E-4B7A-BD2C-C6065E251EF3}"/>
            </a:ext>
          </a:extLst>
        </xdr:cNvPr>
        <xdr:cNvSpPr txBox="1"/>
      </xdr:nvSpPr>
      <xdr:spPr>
        <a:xfrm>
          <a:off x="29356050" y="720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5</xdr:col>
      <xdr:colOff>33</xdr:colOff>
      <xdr:row>24</xdr:row>
      <xdr:rowOff>23718</xdr:rowOff>
    </xdr:from>
    <xdr:to>
      <xdr:col>9</xdr:col>
      <xdr:colOff>86590</xdr:colOff>
      <xdr:row>26</xdr:row>
      <xdr:rowOff>571501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AED24D28-15C2-4451-833B-33DAA91ADDF7}"/>
            </a:ext>
          </a:extLst>
        </xdr:cNvPr>
        <xdr:cNvSpPr/>
      </xdr:nvSpPr>
      <xdr:spPr>
        <a:xfrm>
          <a:off x="8849624" y="12510127"/>
          <a:ext cx="9524966" cy="1621510"/>
        </a:xfrm>
        <a:prstGeom prst="wedgeRectCallout">
          <a:avLst>
            <a:gd name="adj1" fmla="val -75615"/>
            <a:gd name="adj2" fmla="val 154961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fr-FR" sz="1600" b="1"/>
            <a:t>5/</a:t>
          </a:r>
          <a:r>
            <a:rPr lang="fr-FR" sz="1600"/>
            <a:t> Each deliverable requested by </a:t>
          </a:r>
          <a:r>
            <a:rPr lang="fr-FR" sz="1600" b="1"/>
            <a:t>AFD</a:t>
          </a:r>
          <a:r>
            <a:rPr lang="fr-FR" sz="1600"/>
            <a:t> and any other deliverable/task proposed by the bidder must be included in this table.</a:t>
          </a:r>
        </a:p>
        <a:p>
          <a:r>
            <a:rPr lang="fr-FR" sz="1600"/>
            <a:t>The bidder must specify the number of days per profile allocated to each deliverable.</a:t>
          </a:r>
        </a:p>
        <a:p>
          <a:r>
            <a:rPr lang="fr-FR" sz="1600" b="1"/>
            <a:t>ONLY THE WHITE CELLS MUST BE COMPLETED.</a:t>
          </a:r>
          <a:endParaRPr lang="fr-FR" sz="1600"/>
        </a:p>
        <a:p>
          <a:pPr algn="l"/>
          <a:endParaRPr lang="fr-FR" sz="1600" b="1" baseline="0"/>
        </a:p>
      </xdr:txBody>
    </xdr:sp>
    <xdr:clientData/>
  </xdr:twoCellAnchor>
  <xdr:twoCellAnchor editAs="oneCell">
    <xdr:from>
      <xdr:col>2</xdr:col>
      <xdr:colOff>1380391</xdr:colOff>
      <xdr:row>1</xdr:row>
      <xdr:rowOff>364680</xdr:rowOff>
    </xdr:from>
    <xdr:to>
      <xdr:col>3</xdr:col>
      <xdr:colOff>511120</xdr:colOff>
      <xdr:row>1</xdr:row>
      <xdr:rowOff>1505587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CEB25241-C18C-4168-969F-AE2F838623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2816" y="574230"/>
          <a:ext cx="2165394" cy="1137097"/>
        </a:xfrm>
        <a:prstGeom prst="rect">
          <a:avLst/>
        </a:prstGeom>
      </xdr:spPr>
    </xdr:pic>
    <xdr:clientData/>
  </xdr:twoCellAnchor>
  <xdr:twoCellAnchor>
    <xdr:from>
      <xdr:col>11</xdr:col>
      <xdr:colOff>1214832</xdr:colOff>
      <xdr:row>19</xdr:row>
      <xdr:rowOff>283264</xdr:rowOff>
    </xdr:from>
    <xdr:to>
      <xdr:col>17</xdr:col>
      <xdr:colOff>738959</xdr:colOff>
      <xdr:row>20</xdr:row>
      <xdr:rowOff>485664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903063CB-8CFC-4854-903F-830D57EC3740}"/>
            </a:ext>
          </a:extLst>
        </xdr:cNvPr>
        <xdr:cNvSpPr/>
      </xdr:nvSpPr>
      <xdr:spPr>
        <a:xfrm>
          <a:off x="24109468" y="9808264"/>
          <a:ext cx="10919491" cy="739264"/>
        </a:xfrm>
        <a:prstGeom prst="wedgeRectCallout">
          <a:avLst>
            <a:gd name="adj1" fmla="val -60512"/>
            <a:gd name="adj2" fmla="val 38986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3/</a:t>
          </a:r>
          <a:r>
            <a:rPr lang="fr-FR" sz="1600"/>
            <a:t> Rows </a:t>
          </a:r>
          <a:r>
            <a:rPr lang="fr-FR" sz="1600" b="1"/>
            <a:t>19 to 26</a:t>
          </a:r>
          <a:r>
            <a:rPr lang="fr-FR" sz="1600"/>
            <a:t> must be fully completed for </a:t>
          </a:r>
          <a:r>
            <a:rPr lang="fr-FR" sz="1600" b="1"/>
            <a:t>each profile proposed</a:t>
          </a:r>
          <a:r>
            <a:rPr lang="fr-FR" sz="1600"/>
            <a:t>.</a:t>
          </a:r>
          <a:endParaRPr lang="fr-FR" sz="1600" b="1" baseline="0"/>
        </a:p>
      </xdr:txBody>
    </xdr:sp>
    <xdr:clientData/>
  </xdr:twoCellAnchor>
  <xdr:twoCellAnchor>
    <xdr:from>
      <xdr:col>1</xdr:col>
      <xdr:colOff>144571</xdr:colOff>
      <xdr:row>26</xdr:row>
      <xdr:rowOff>159026</xdr:rowOff>
    </xdr:from>
    <xdr:to>
      <xdr:col>3</xdr:col>
      <xdr:colOff>3310636</xdr:colOff>
      <xdr:row>28</xdr:row>
      <xdr:rowOff>448163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17F10A9A-CD89-4224-A3BA-D581EBD88786}"/>
            </a:ext>
          </a:extLst>
        </xdr:cNvPr>
        <xdr:cNvSpPr/>
      </xdr:nvSpPr>
      <xdr:spPr>
        <a:xfrm>
          <a:off x="335071" y="13113026"/>
          <a:ext cx="6214065" cy="1298787"/>
        </a:xfrm>
        <a:prstGeom prst="wedgeRectCallout">
          <a:avLst>
            <a:gd name="adj1" fmla="val 25627"/>
            <a:gd name="adj2" fmla="val 60159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/>
            <a:t>The bidder must specify whether the days allocated to each profile will be carried out </a:t>
          </a:r>
          <a:r>
            <a:rPr lang="fr-FR" sz="1600" b="1"/>
            <a:t>“ON-SITE”</a:t>
          </a:r>
          <a:r>
            <a:rPr lang="fr-FR" sz="1600"/>
            <a:t> — i.e., at the mission location(s) — or </a:t>
          </a:r>
          <a:r>
            <a:rPr lang="fr-FR" sz="1600" b="1"/>
            <a:t>“IN DISTANCE:</a:t>
          </a:r>
          <a:r>
            <a:rPr lang="fr-FR" sz="1600" b="1" baseline="0"/>
            <a:t>  </a:t>
          </a:r>
          <a:r>
            <a:rPr lang="fr-FR" sz="1600" b="1"/>
            <a:t>REMOTE”</a:t>
          </a:r>
          <a:r>
            <a:rPr lang="fr-FR" sz="1600"/>
            <a:t> — i.e., from the bidder’s offices or via teleworking.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".</a:t>
          </a:r>
          <a:endParaRPr lang="fr-FR" sz="1600" b="1" u="none" baseline="0"/>
        </a:p>
      </xdr:txBody>
    </xdr:sp>
    <xdr:clientData/>
  </xdr:twoCellAnchor>
  <xdr:twoCellAnchor>
    <xdr:from>
      <xdr:col>7</xdr:col>
      <xdr:colOff>1568576</xdr:colOff>
      <xdr:row>89</xdr:row>
      <xdr:rowOff>128305</xdr:rowOff>
    </xdr:from>
    <xdr:to>
      <xdr:col>10</xdr:col>
      <xdr:colOff>2072760</xdr:colOff>
      <xdr:row>91</xdr:row>
      <xdr:rowOff>119271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A73E32A5-4990-4391-B134-32D1A7A9D602}"/>
            </a:ext>
          </a:extLst>
        </xdr:cNvPr>
        <xdr:cNvSpPr/>
      </xdr:nvSpPr>
      <xdr:spPr>
        <a:xfrm>
          <a:off x="15249940" y="40999214"/>
          <a:ext cx="7414138" cy="1133966"/>
        </a:xfrm>
        <a:prstGeom prst="wedgeRectCallout">
          <a:avLst>
            <a:gd name="adj1" fmla="val -69426"/>
            <a:gd name="adj2" fmla="val -113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/>
            <a:t>10/ The breakdown of the total amount, in € excluding VAT and including VAT, by each member of the consortium must be provided here.</a:t>
          </a:r>
          <a:endParaRPr lang="fr-FR" sz="1600" b="1" baseline="0"/>
        </a:p>
      </xdr:txBody>
    </xdr:sp>
    <xdr:clientData/>
  </xdr:twoCellAnchor>
  <xdr:twoCellAnchor>
    <xdr:from>
      <xdr:col>4</xdr:col>
      <xdr:colOff>325880</xdr:colOff>
      <xdr:row>10</xdr:row>
      <xdr:rowOff>245769</xdr:rowOff>
    </xdr:from>
    <xdr:to>
      <xdr:col>6</xdr:col>
      <xdr:colOff>1691460</xdr:colOff>
      <xdr:row>13</xdr:row>
      <xdr:rowOff>72287</xdr:rowOff>
    </xdr:to>
    <xdr:sp macro="" textlink="">
      <xdr:nvSpPr>
        <xdr:cNvPr id="12" name="Rectangle 12">
          <a:extLst>
            <a:ext uri="{FF2B5EF4-FFF2-40B4-BE49-F238E27FC236}">
              <a16:creationId xmlns:a16="http://schemas.microsoft.com/office/drawing/2014/main" id="{05E28A03-E6F9-4F27-A688-BC575718E1BA}"/>
            </a:ext>
          </a:extLst>
        </xdr:cNvPr>
        <xdr:cNvSpPr/>
      </xdr:nvSpPr>
      <xdr:spPr>
        <a:xfrm>
          <a:off x="6879080" y="5865519"/>
          <a:ext cx="6204280" cy="655193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4 uniquement.</a:t>
          </a:r>
          <a:endParaRPr lang="fr-FR" sz="1200" b="1" baseline="0"/>
        </a:p>
      </xdr:txBody>
    </xdr:sp>
    <xdr:clientData/>
  </xdr:twoCellAnchor>
  <xdr:twoCellAnchor>
    <xdr:from>
      <xdr:col>4</xdr:col>
      <xdr:colOff>188192</xdr:colOff>
      <xdr:row>11</xdr:row>
      <xdr:rowOff>7516</xdr:rowOff>
    </xdr:from>
    <xdr:to>
      <xdr:col>6</xdr:col>
      <xdr:colOff>1553772</xdr:colOff>
      <xdr:row>13</xdr:row>
      <xdr:rowOff>119784</xdr:rowOff>
    </xdr:to>
    <xdr:sp macro="" textlink="">
      <xdr:nvSpPr>
        <xdr:cNvPr id="13" name="Rectangle 13">
          <a:extLst>
            <a:ext uri="{FF2B5EF4-FFF2-40B4-BE49-F238E27FC236}">
              <a16:creationId xmlns:a16="http://schemas.microsoft.com/office/drawing/2014/main" id="{09154499-DAEC-4130-86A3-00F1EF7E3EB5}"/>
            </a:ext>
          </a:extLst>
        </xdr:cNvPr>
        <xdr:cNvSpPr/>
      </xdr:nvSpPr>
      <xdr:spPr>
        <a:xfrm>
          <a:off x="6741392" y="5903491"/>
          <a:ext cx="6204280" cy="664718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1/</a:t>
          </a:r>
          <a:r>
            <a:rPr lang="fr-FR" sz="1600"/>
            <a:t> To be completed in case of a consortium. If submitting as a single bidder, fill in </a:t>
          </a:r>
          <a:r>
            <a:rPr lang="fr-FR" sz="1600" b="1"/>
            <a:t>row 7 only</a:t>
          </a:r>
          <a:r>
            <a:rPr lang="fr-FR" sz="1600"/>
            <a:t>.</a:t>
          </a:r>
          <a:endParaRPr lang="fr-FR" sz="1200" b="1" baseline="0"/>
        </a:p>
      </xdr:txBody>
    </xdr:sp>
    <xdr:clientData/>
  </xdr:twoCellAnchor>
  <xdr:twoCellAnchor>
    <xdr:from>
      <xdr:col>4</xdr:col>
      <xdr:colOff>318530</xdr:colOff>
      <xdr:row>13</xdr:row>
      <xdr:rowOff>258419</xdr:rowOff>
    </xdr:from>
    <xdr:to>
      <xdr:col>6</xdr:col>
      <xdr:colOff>1684110</xdr:colOff>
      <xdr:row>16</xdr:row>
      <xdr:rowOff>176256</xdr:rowOff>
    </xdr:to>
    <xdr:sp macro="" textlink="">
      <xdr:nvSpPr>
        <xdr:cNvPr id="14" name="Rectangle 14">
          <a:extLst>
            <a:ext uri="{FF2B5EF4-FFF2-40B4-BE49-F238E27FC236}">
              <a16:creationId xmlns:a16="http://schemas.microsoft.com/office/drawing/2014/main" id="{DAC039A8-2A8A-412F-8ADA-2CB1FA7401AE}"/>
            </a:ext>
          </a:extLst>
        </xdr:cNvPr>
        <xdr:cNvSpPr/>
      </xdr:nvSpPr>
      <xdr:spPr>
        <a:xfrm>
          <a:off x="6871730" y="6706844"/>
          <a:ext cx="6204280" cy="670312"/>
        </a:xfrm>
        <a:prstGeom prst="wedgeRectCallout">
          <a:avLst>
            <a:gd name="adj1" fmla="val -33278"/>
            <a:gd name="adj2" fmla="val 9506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2/</a:t>
          </a:r>
          <a:r>
            <a:rPr lang="fr-FR" sz="1600"/>
            <a:t> This example in red must be deleted by the bidder.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  <a:endParaRPr lang="fr-FR" sz="1200" b="1" baseline="0">
            <a:solidFill>
              <a:schemeClr val="bg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57150</xdr:colOff>
      <xdr:row>16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71A3D398-8EE9-4AC3-A0F2-83CB29783862}"/>
            </a:ext>
          </a:extLst>
        </xdr:cNvPr>
        <xdr:cNvSpPr txBox="1"/>
      </xdr:nvSpPr>
      <xdr:spPr>
        <a:xfrm>
          <a:off x="29356050" y="720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 editAs="oneCell">
    <xdr:from>
      <xdr:col>2</xdr:col>
      <xdr:colOff>1380391</xdr:colOff>
      <xdr:row>1</xdr:row>
      <xdr:rowOff>364680</xdr:rowOff>
    </xdr:from>
    <xdr:to>
      <xdr:col>3</xdr:col>
      <xdr:colOff>507310</xdr:colOff>
      <xdr:row>1</xdr:row>
      <xdr:rowOff>1501777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A506D5FA-7282-4F3A-95B8-E5556C1AE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2816" y="574230"/>
          <a:ext cx="2165394" cy="1137097"/>
        </a:xfrm>
        <a:prstGeom prst="rect">
          <a:avLst/>
        </a:prstGeom>
      </xdr:spPr>
    </xdr:pic>
    <xdr:clientData/>
  </xdr:twoCellAnchor>
  <xdr:twoCellAnchor>
    <xdr:from>
      <xdr:col>7</xdr:col>
      <xdr:colOff>340512</xdr:colOff>
      <xdr:row>12</xdr:row>
      <xdr:rowOff>89796</xdr:rowOff>
    </xdr:from>
    <xdr:to>
      <xdr:col>11</xdr:col>
      <xdr:colOff>1664245</xdr:colOff>
      <xdr:row>15</xdr:row>
      <xdr:rowOff>17331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60633998-855A-49DE-B816-C11EF4A0EA62}"/>
            </a:ext>
          </a:extLst>
        </xdr:cNvPr>
        <xdr:cNvSpPr/>
      </xdr:nvSpPr>
      <xdr:spPr>
        <a:xfrm>
          <a:off x="14015691" y="6253832"/>
          <a:ext cx="10522161" cy="743963"/>
        </a:xfrm>
        <a:prstGeom prst="wedgeRectCallout">
          <a:avLst>
            <a:gd name="adj1" fmla="val -68918"/>
            <a:gd name="adj2" fmla="val 245664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3/</a:t>
          </a:r>
          <a:r>
            <a:rPr lang="fr-FR" sz="1600"/>
            <a:t> Fill in </a:t>
          </a:r>
          <a:r>
            <a:rPr lang="fr-FR" sz="1600" b="1"/>
            <a:t>white tabs only</a:t>
          </a:r>
          <a:r>
            <a:rPr lang="fr-FR" sz="1600"/>
            <a:t>; do not modify the formulas, as doing so may render your offer irregular.</a:t>
          </a:r>
          <a:endParaRPr lang="fr-FR" sz="1600" b="1" baseline="0"/>
        </a:p>
      </xdr:txBody>
    </xdr:sp>
    <xdr:clientData/>
  </xdr:twoCellAnchor>
  <xdr:twoCellAnchor>
    <xdr:from>
      <xdr:col>1</xdr:col>
      <xdr:colOff>144571</xdr:colOff>
      <xdr:row>20</xdr:row>
      <xdr:rowOff>159026</xdr:rowOff>
    </xdr:from>
    <xdr:to>
      <xdr:col>3</xdr:col>
      <xdr:colOff>3310636</xdr:colOff>
      <xdr:row>22</xdr:row>
      <xdr:rowOff>448163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B09F0300-B7AE-48AC-8C14-9B5D58646364}"/>
            </a:ext>
          </a:extLst>
        </xdr:cNvPr>
        <xdr:cNvSpPr/>
      </xdr:nvSpPr>
      <xdr:spPr>
        <a:xfrm>
          <a:off x="335071" y="13113026"/>
          <a:ext cx="6214065" cy="1298787"/>
        </a:xfrm>
        <a:prstGeom prst="wedgeRectCallout">
          <a:avLst>
            <a:gd name="adj1" fmla="val 25627"/>
            <a:gd name="adj2" fmla="val 60159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fr-FR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The bidder must specify whether the days allocated to each profile will be carried out </a:t>
          </a:r>
          <a:r>
            <a:rPr lang="fr-FR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“ON-SITE”</a:t>
          </a:r>
          <a:r>
            <a:rPr lang="fr-FR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— i.e., at the mission location(s) — or </a:t>
          </a:r>
          <a:r>
            <a:rPr lang="fr-FR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“IN DISTANCE:</a:t>
          </a:r>
          <a:r>
            <a:rPr lang="fr-FR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fr-FR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REMOTE”</a:t>
          </a:r>
          <a:r>
            <a:rPr lang="fr-FR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— i.e., from the bidder’s offices or via teleworking.</a:t>
          </a:r>
          <a:r>
            <a:rPr lang="fr-FR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".</a:t>
          </a:r>
          <a:endParaRPr lang="fr-FR" sz="1600">
            <a:effectLst/>
          </a:endParaRPr>
        </a:p>
      </xdr:txBody>
    </xdr:sp>
    <xdr:clientData/>
  </xdr:twoCellAnchor>
  <xdr:twoCellAnchor>
    <xdr:from>
      <xdr:col>4</xdr:col>
      <xdr:colOff>325880</xdr:colOff>
      <xdr:row>10</xdr:row>
      <xdr:rowOff>245769</xdr:rowOff>
    </xdr:from>
    <xdr:to>
      <xdr:col>6</xdr:col>
      <xdr:colOff>1691460</xdr:colOff>
      <xdr:row>13</xdr:row>
      <xdr:rowOff>72287</xdr:rowOff>
    </xdr:to>
    <xdr:sp macro="" textlink="">
      <xdr:nvSpPr>
        <xdr:cNvPr id="9" name="Rectangle 12">
          <a:extLst>
            <a:ext uri="{FF2B5EF4-FFF2-40B4-BE49-F238E27FC236}">
              <a16:creationId xmlns:a16="http://schemas.microsoft.com/office/drawing/2014/main" id="{A15C53B7-DD4B-4FA1-AB6B-90A984902351}"/>
            </a:ext>
          </a:extLst>
        </xdr:cNvPr>
        <xdr:cNvSpPr/>
      </xdr:nvSpPr>
      <xdr:spPr>
        <a:xfrm>
          <a:off x="6879080" y="5865519"/>
          <a:ext cx="6204280" cy="655193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4 uniquement.</a:t>
          </a:r>
          <a:endParaRPr lang="fr-FR" sz="1200" b="1" baseline="0"/>
        </a:p>
      </xdr:txBody>
    </xdr:sp>
    <xdr:clientData/>
  </xdr:twoCellAnchor>
  <xdr:twoCellAnchor>
    <xdr:from>
      <xdr:col>4</xdr:col>
      <xdr:colOff>188192</xdr:colOff>
      <xdr:row>11</xdr:row>
      <xdr:rowOff>7516</xdr:rowOff>
    </xdr:from>
    <xdr:to>
      <xdr:col>6</xdr:col>
      <xdr:colOff>1553772</xdr:colOff>
      <xdr:row>13</xdr:row>
      <xdr:rowOff>119784</xdr:rowOff>
    </xdr:to>
    <xdr:sp macro="" textlink="">
      <xdr:nvSpPr>
        <xdr:cNvPr id="10" name="Rectangle 13">
          <a:extLst>
            <a:ext uri="{FF2B5EF4-FFF2-40B4-BE49-F238E27FC236}">
              <a16:creationId xmlns:a16="http://schemas.microsoft.com/office/drawing/2014/main" id="{BDF25AC7-CE0D-4C0B-B0AC-7076F8CC950D}"/>
            </a:ext>
          </a:extLst>
        </xdr:cNvPr>
        <xdr:cNvSpPr/>
      </xdr:nvSpPr>
      <xdr:spPr>
        <a:xfrm>
          <a:off x="6741392" y="5903491"/>
          <a:ext cx="6204280" cy="664718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1/</a:t>
          </a:r>
          <a:r>
            <a:rPr lang="fr-FR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To be completed in case of a consortium. If submitting as a single bidder, fill in </a:t>
          </a:r>
          <a:r>
            <a:rPr lang="fr-FR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row 7 only</a:t>
          </a:r>
          <a:r>
            <a:rPr lang="fr-FR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endParaRPr lang="fr-FR" sz="1600">
            <a:effectLst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  <a:endParaRPr lang="fr-FR" sz="1200" b="1" baseline="0"/>
        </a:p>
      </xdr:txBody>
    </xdr:sp>
    <xdr:clientData/>
  </xdr:twoCellAnchor>
  <xdr:twoCellAnchor>
    <xdr:from>
      <xdr:col>3</xdr:col>
      <xdr:colOff>2536494</xdr:colOff>
      <xdr:row>13</xdr:row>
      <xdr:rowOff>40705</xdr:rowOff>
    </xdr:from>
    <xdr:to>
      <xdr:col>6</xdr:col>
      <xdr:colOff>745217</xdr:colOff>
      <xdr:row>15</xdr:row>
      <xdr:rowOff>162649</xdr:rowOff>
    </xdr:to>
    <xdr:sp macro="" textlink="">
      <xdr:nvSpPr>
        <xdr:cNvPr id="11" name="Rectangle 14">
          <a:extLst>
            <a:ext uri="{FF2B5EF4-FFF2-40B4-BE49-F238E27FC236}">
              <a16:creationId xmlns:a16="http://schemas.microsoft.com/office/drawing/2014/main" id="{C6E213BA-BFA5-4EA9-9C6E-055B7782A9C0}"/>
            </a:ext>
          </a:extLst>
        </xdr:cNvPr>
        <xdr:cNvSpPr/>
      </xdr:nvSpPr>
      <xdr:spPr>
        <a:xfrm>
          <a:off x="5924673" y="6476884"/>
          <a:ext cx="6196115" cy="666229"/>
        </a:xfrm>
        <a:prstGeom prst="wedgeRectCallout">
          <a:avLst>
            <a:gd name="adj1" fmla="val -25372"/>
            <a:gd name="adj2" fmla="val 231907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fr-FR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2/</a:t>
          </a:r>
          <a:r>
            <a:rPr lang="fr-FR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This example in red must be deleted by the bidder.</a:t>
          </a:r>
          <a:r>
            <a:rPr lang="fr-FR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endParaRPr lang="fr-FR" sz="1600">
            <a:effectLst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75941</xdr:colOff>
      <xdr:row>1</xdr:row>
      <xdr:rowOff>2109732</xdr:rowOff>
    </xdr:from>
    <xdr:to>
      <xdr:col>2</xdr:col>
      <xdr:colOff>2130687</xdr:colOff>
      <xdr:row>1</xdr:row>
      <xdr:rowOff>3261649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BFE59CE-7438-4789-899F-D3B403F606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941" y="2233557"/>
          <a:ext cx="2239663" cy="11519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C1C6D-603B-4AFF-AFC4-A50B37E6EC05}">
  <dimension ref="A1:AF118"/>
  <sheetViews>
    <sheetView showGridLines="0" tabSelected="1" topLeftCell="A21" zoomScale="55" zoomScaleNormal="55" zoomScaleSheetLayoutView="55" zoomScalePageLayoutView="70" workbookViewId="0">
      <selection activeCell="H95" sqref="H95"/>
    </sheetView>
  </sheetViews>
  <sheetFormatPr baseColWidth="10" defaultColWidth="11.140625" defaultRowHeight="17.100000000000001" customHeight="1" x14ac:dyDescent="0.25"/>
  <cols>
    <col min="1" max="1" width="2.85546875" style="3" customWidth="1"/>
    <col min="2" max="2" width="2.42578125" style="3" customWidth="1"/>
    <col min="3" max="3" width="45.5703125" style="3" customWidth="1"/>
    <col min="4" max="4" width="47.42578125" style="3" customWidth="1"/>
    <col min="5" max="5" width="34.5703125" style="3" customWidth="1"/>
    <col min="6" max="6" width="38" style="3" customWidth="1"/>
    <col min="7" max="11" width="34.5703125" style="3" customWidth="1"/>
    <col min="12" max="12" width="28.140625" style="3" customWidth="1"/>
    <col min="13" max="13" width="40.140625" style="3" customWidth="1"/>
    <col min="14" max="14" width="28" style="3" customWidth="1"/>
    <col min="15" max="15" width="26.42578125" style="3" customWidth="1"/>
    <col min="16" max="16" width="34.5703125" style="3" customWidth="1"/>
    <col min="17" max="17" width="13.42578125" style="3" customWidth="1"/>
    <col min="18" max="18" width="34.5703125" style="3" customWidth="1"/>
    <col min="19" max="19" width="3.42578125" style="3" customWidth="1"/>
    <col min="20" max="24" width="11.140625" style="3"/>
    <col min="25" max="25" width="11.140625" style="4"/>
    <col min="26" max="26" width="1.5703125" style="104" customWidth="1"/>
    <col min="27" max="27" width="25.42578125" style="4" customWidth="1"/>
    <col min="28" max="31" width="11.140625" style="4"/>
    <col min="32" max="16384" width="11.140625" style="3"/>
  </cols>
  <sheetData>
    <row r="1" spans="1:26" ht="17.100000000000001" customHeight="1" thickBo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</row>
    <row r="2" spans="1:26" ht="231.75" customHeight="1" thickBot="1" x14ac:dyDescent="0.3">
      <c r="A2" s="1"/>
      <c r="B2" s="5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6"/>
    </row>
    <row r="3" spans="1:26" ht="33.200000000000003" customHeight="1" thickBot="1" x14ac:dyDescent="0.35">
      <c r="A3" s="1"/>
      <c r="B3" s="7"/>
      <c r="C3" s="8" t="s">
        <v>95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10"/>
    </row>
    <row r="4" spans="1:26" ht="63.2" customHeight="1" thickBot="1" x14ac:dyDescent="0.35">
      <c r="A4" s="1"/>
      <c r="B4" s="11"/>
      <c r="C4" s="201" t="s">
        <v>0</v>
      </c>
      <c r="D4" s="202"/>
      <c r="E4" s="203"/>
      <c r="F4" s="204"/>
      <c r="G4" s="204"/>
      <c r="H4" s="204"/>
      <c r="I4" s="204"/>
      <c r="J4" s="205"/>
      <c r="K4" s="12"/>
      <c r="L4" s="13"/>
      <c r="M4" s="14"/>
      <c r="N4" s="14"/>
      <c r="O4" s="14"/>
      <c r="P4" s="14"/>
      <c r="Q4" s="14"/>
      <c r="R4" s="14"/>
      <c r="S4" s="15"/>
    </row>
    <row r="5" spans="1:26" ht="13.7" customHeight="1" thickBot="1" x14ac:dyDescent="0.35">
      <c r="A5" s="16"/>
      <c r="B5" s="17"/>
      <c r="C5" s="13"/>
      <c r="D5" s="13"/>
      <c r="E5" s="13"/>
      <c r="F5" s="13"/>
      <c r="G5" s="13"/>
      <c r="H5" s="18"/>
      <c r="I5" s="18"/>
      <c r="J5" s="18"/>
      <c r="K5" s="18"/>
      <c r="L5" s="18"/>
      <c r="M5" s="14"/>
      <c r="N5" s="14"/>
      <c r="O5" s="14"/>
      <c r="P5" s="14"/>
      <c r="Q5" s="14"/>
      <c r="R5" s="14"/>
      <c r="S5" s="15"/>
      <c r="V5" s="19"/>
      <c r="Z5" s="105"/>
    </row>
    <row r="6" spans="1:26" ht="40.700000000000003" customHeight="1" thickBot="1" x14ac:dyDescent="0.35">
      <c r="A6" s="16"/>
      <c r="B6" s="17"/>
      <c r="C6" s="201" t="s">
        <v>1</v>
      </c>
      <c r="D6" s="202"/>
      <c r="E6" s="20"/>
      <c r="F6" s="206" t="s">
        <v>2</v>
      </c>
      <c r="G6" s="207"/>
      <c r="H6" s="208"/>
      <c r="I6" s="21"/>
      <c r="J6" s="21"/>
      <c r="K6" s="21"/>
      <c r="L6" s="21"/>
      <c r="M6" s="14"/>
      <c r="N6" s="14"/>
      <c r="O6" s="14"/>
      <c r="P6" s="14"/>
      <c r="Q6" s="14"/>
      <c r="R6" s="14"/>
      <c r="S6" s="15"/>
      <c r="V6" s="19"/>
      <c r="Z6" s="105"/>
    </row>
    <row r="7" spans="1:26" ht="24.95" customHeight="1" x14ac:dyDescent="0.35">
      <c r="A7" s="16"/>
      <c r="B7" s="17"/>
      <c r="C7" s="22" t="s">
        <v>3</v>
      </c>
      <c r="D7" s="23"/>
      <c r="E7" s="20"/>
      <c r="F7" s="24" t="s">
        <v>4</v>
      </c>
      <c r="G7" s="198" t="s">
        <v>5</v>
      </c>
      <c r="H7" s="199"/>
      <c r="I7" s="21"/>
      <c r="J7" s="21"/>
      <c r="K7" s="21"/>
      <c r="L7" s="21"/>
      <c r="M7" s="14"/>
      <c r="N7" s="14"/>
      <c r="O7" s="14"/>
      <c r="P7" s="14"/>
      <c r="Q7" s="14"/>
      <c r="R7" s="14"/>
      <c r="S7" s="15"/>
      <c r="V7" s="19"/>
      <c r="Z7" s="105"/>
    </row>
    <row r="8" spans="1:26" ht="22.15" customHeight="1" x14ac:dyDescent="0.35">
      <c r="B8" s="25"/>
      <c r="C8" s="22" t="s">
        <v>6</v>
      </c>
      <c r="D8" s="23"/>
      <c r="E8" s="26"/>
      <c r="F8" s="27" t="s">
        <v>7</v>
      </c>
      <c r="G8" s="211" t="s">
        <v>47</v>
      </c>
      <c r="H8" s="211"/>
      <c r="K8" s="26"/>
      <c r="L8" s="26"/>
      <c r="M8" s="14"/>
      <c r="N8" s="14"/>
      <c r="O8" s="14"/>
      <c r="P8" s="14"/>
      <c r="Q8" s="14"/>
      <c r="R8" s="14"/>
      <c r="S8" s="28"/>
      <c r="Z8" s="105"/>
    </row>
    <row r="9" spans="1:26" ht="22.15" customHeight="1" x14ac:dyDescent="0.35">
      <c r="B9" s="25"/>
      <c r="C9" s="22" t="s">
        <v>8</v>
      </c>
      <c r="D9" s="23"/>
      <c r="E9" s="26"/>
      <c r="F9" s="27" t="s">
        <v>9</v>
      </c>
      <c r="G9" s="211" t="s">
        <v>48</v>
      </c>
      <c r="H9" s="211"/>
      <c r="K9" s="26"/>
      <c r="L9" s="26"/>
      <c r="M9" s="14"/>
      <c r="N9" s="14"/>
      <c r="O9" s="14"/>
      <c r="P9" s="14"/>
      <c r="Q9" s="14"/>
      <c r="R9" s="14"/>
      <c r="S9" s="28"/>
      <c r="Z9" s="105"/>
    </row>
    <row r="10" spans="1:26" ht="22.15" customHeight="1" thickBot="1" x14ac:dyDescent="0.4">
      <c r="B10" s="25"/>
      <c r="C10" s="22" t="s">
        <v>10</v>
      </c>
      <c r="D10" s="23"/>
      <c r="E10" s="26"/>
      <c r="F10" s="29" t="s">
        <v>11</v>
      </c>
      <c r="G10" s="212" t="s">
        <v>49</v>
      </c>
      <c r="H10" s="213"/>
      <c r="K10" s="26"/>
      <c r="L10" s="26"/>
      <c r="M10" s="14"/>
      <c r="N10" s="14"/>
      <c r="O10" s="14"/>
      <c r="P10" s="14"/>
      <c r="Q10" s="14"/>
      <c r="R10" s="14"/>
      <c r="S10" s="28"/>
      <c r="Z10" s="105"/>
    </row>
    <row r="11" spans="1:26" ht="22.15" customHeight="1" x14ac:dyDescent="0.3">
      <c r="B11" s="25"/>
      <c r="C11" s="22" t="s">
        <v>12</v>
      </c>
      <c r="D11" s="23"/>
      <c r="E11" s="26"/>
      <c r="H11" s="26"/>
      <c r="K11" s="26"/>
      <c r="L11" s="26"/>
      <c r="M11" s="14"/>
      <c r="N11" s="14"/>
      <c r="O11" s="14"/>
      <c r="P11" s="14"/>
      <c r="Q11" s="14"/>
      <c r="R11" s="14"/>
      <c r="S11" s="28"/>
      <c r="Z11" s="105"/>
    </row>
    <row r="12" spans="1:26" ht="22.15" customHeight="1" x14ac:dyDescent="0.3">
      <c r="B12" s="25"/>
      <c r="C12" s="22" t="s">
        <v>13</v>
      </c>
      <c r="D12" s="23"/>
      <c r="E12" s="26"/>
      <c r="H12" s="26"/>
      <c r="I12" s="26"/>
      <c r="J12" s="26"/>
      <c r="K12" s="26"/>
      <c r="L12" s="26"/>
      <c r="M12" s="14"/>
      <c r="N12" s="14"/>
      <c r="O12" s="14"/>
      <c r="P12" s="14"/>
      <c r="Q12" s="14"/>
      <c r="R12" s="14"/>
      <c r="S12" s="28"/>
      <c r="Z12" s="105"/>
    </row>
    <row r="13" spans="1:26" ht="22.15" customHeight="1" x14ac:dyDescent="0.3">
      <c r="B13" s="25"/>
      <c r="C13" s="22" t="s">
        <v>14</v>
      </c>
      <c r="D13" s="23"/>
      <c r="E13" s="26"/>
      <c r="F13" s="26"/>
      <c r="G13" s="26"/>
      <c r="H13" s="26"/>
      <c r="I13" s="26"/>
      <c r="J13" s="26"/>
      <c r="K13" s="26"/>
      <c r="L13" s="26"/>
      <c r="M13" s="14"/>
      <c r="N13" s="14"/>
      <c r="O13" s="14"/>
      <c r="P13" s="14"/>
      <c r="Q13" s="14"/>
      <c r="R13" s="14"/>
      <c r="S13" s="28"/>
      <c r="Z13" s="105"/>
    </row>
    <row r="14" spans="1:26" ht="22.15" customHeight="1" x14ac:dyDescent="0.3">
      <c r="B14" s="25"/>
      <c r="C14" s="22" t="s">
        <v>15</v>
      </c>
      <c r="D14" s="23"/>
      <c r="E14" s="26"/>
      <c r="F14" s="26"/>
      <c r="G14" s="26"/>
      <c r="H14" s="26"/>
      <c r="I14" s="26"/>
      <c r="J14" s="26"/>
      <c r="K14" s="26"/>
      <c r="L14" s="26"/>
      <c r="M14" s="14"/>
      <c r="N14" s="14"/>
      <c r="O14" s="14"/>
      <c r="P14" s="14"/>
      <c r="Q14" s="14"/>
      <c r="R14" s="14"/>
      <c r="S14" s="28"/>
      <c r="Z14" s="105"/>
    </row>
    <row r="15" spans="1:26" ht="22.15" customHeight="1" x14ac:dyDescent="0.3">
      <c r="B15" s="25"/>
      <c r="C15" s="22" t="s">
        <v>16</v>
      </c>
      <c r="D15" s="23"/>
      <c r="E15" s="26"/>
      <c r="F15" s="26"/>
      <c r="G15" s="26"/>
      <c r="H15" s="26"/>
      <c r="I15" s="26"/>
      <c r="J15" s="26"/>
      <c r="K15" s="26"/>
      <c r="L15" s="26"/>
      <c r="M15" s="14"/>
      <c r="N15" s="14"/>
      <c r="O15" s="14"/>
      <c r="P15" s="14"/>
      <c r="Q15" s="14"/>
      <c r="R15" s="14"/>
      <c r="S15" s="28"/>
      <c r="Z15" s="105"/>
    </row>
    <row r="16" spans="1:26" ht="16.350000000000001" customHeight="1" thickBot="1" x14ac:dyDescent="0.35">
      <c r="B16" s="25"/>
      <c r="C16" s="30"/>
      <c r="D16" s="26"/>
      <c r="E16" s="26"/>
      <c r="F16" s="26"/>
      <c r="G16" s="26"/>
      <c r="H16" s="26"/>
      <c r="I16" s="26"/>
      <c r="J16" s="26"/>
      <c r="K16" s="26"/>
      <c r="L16" s="26"/>
      <c r="M16" s="14"/>
      <c r="N16" s="14"/>
      <c r="O16" s="14"/>
      <c r="P16" s="14"/>
      <c r="Q16" s="14"/>
      <c r="R16" s="14"/>
      <c r="S16" s="28"/>
      <c r="Z16" s="105"/>
    </row>
    <row r="17" spans="2:32" s="14" customFormat="1" ht="41.45" customHeight="1" thickBot="1" x14ac:dyDescent="0.35">
      <c r="B17" s="31"/>
      <c r="E17" s="194" t="s">
        <v>17</v>
      </c>
      <c r="F17" s="195"/>
      <c r="G17" s="195"/>
      <c r="H17" s="195"/>
      <c r="I17" s="195"/>
      <c r="J17" s="195"/>
      <c r="K17" s="196"/>
      <c r="S17" s="32"/>
      <c r="Y17" s="33"/>
      <c r="Z17" s="34" t="s">
        <v>18</v>
      </c>
      <c r="AA17" s="33"/>
      <c r="AB17" s="33"/>
      <c r="AC17" s="33"/>
      <c r="AD17" s="33"/>
      <c r="AE17" s="33"/>
      <c r="AF17" s="33"/>
    </row>
    <row r="18" spans="2:32" s="14" customFormat="1" ht="53.25" customHeight="1" thickBot="1" x14ac:dyDescent="0.35">
      <c r="B18" s="31"/>
      <c r="C18" s="35">
        <f>E4</f>
        <v>0</v>
      </c>
      <c r="D18" s="36"/>
      <c r="E18" s="37" t="s">
        <v>19</v>
      </c>
      <c r="F18" s="37" t="s">
        <v>20</v>
      </c>
      <c r="G18" s="37" t="s">
        <v>21</v>
      </c>
      <c r="H18" s="37" t="s">
        <v>22</v>
      </c>
      <c r="I18" s="37" t="s">
        <v>23</v>
      </c>
      <c r="J18" s="37" t="s">
        <v>37</v>
      </c>
      <c r="K18" s="37" t="s">
        <v>76</v>
      </c>
      <c r="L18" s="38"/>
      <c r="S18" s="32"/>
      <c r="T18" s="39"/>
      <c r="Y18" s="33"/>
      <c r="Z18" s="108" t="s">
        <v>50</v>
      </c>
      <c r="AA18" s="33"/>
      <c r="AB18" s="33"/>
      <c r="AC18" s="33"/>
      <c r="AD18" s="33"/>
      <c r="AE18" s="33"/>
      <c r="AF18" s="33"/>
    </row>
    <row r="19" spans="2:32" s="14" customFormat="1" ht="42.6" customHeight="1" x14ac:dyDescent="0.3">
      <c r="B19" s="31"/>
      <c r="C19" s="214" t="s">
        <v>24</v>
      </c>
      <c r="D19" s="215"/>
      <c r="E19" s="40" t="s">
        <v>25</v>
      </c>
      <c r="F19" s="41" t="s">
        <v>82</v>
      </c>
      <c r="G19" s="41" t="s">
        <v>83</v>
      </c>
      <c r="H19" s="41" t="s">
        <v>84</v>
      </c>
      <c r="I19" s="41" t="s">
        <v>85</v>
      </c>
      <c r="J19" s="41" t="s">
        <v>86</v>
      </c>
      <c r="K19" s="41" t="s">
        <v>87</v>
      </c>
      <c r="L19" s="43"/>
      <c r="M19" s="44"/>
      <c r="N19" s="44"/>
      <c r="P19" s="45"/>
      <c r="S19" s="32"/>
      <c r="Y19" s="33"/>
      <c r="Z19" s="108" t="s">
        <v>51</v>
      </c>
      <c r="AA19" s="33"/>
      <c r="AB19" s="33"/>
      <c r="AC19" s="33"/>
      <c r="AD19" s="33"/>
      <c r="AE19" s="33"/>
      <c r="AF19" s="33"/>
    </row>
    <row r="20" spans="2:32" s="14" customFormat="1" ht="42.6" customHeight="1" x14ac:dyDescent="0.3">
      <c r="B20" s="31"/>
      <c r="C20" s="189" t="s">
        <v>26</v>
      </c>
      <c r="D20" s="190"/>
      <c r="E20" s="40" t="s">
        <v>27</v>
      </c>
      <c r="F20" s="41"/>
      <c r="G20" s="41"/>
      <c r="H20" s="41"/>
      <c r="I20" s="41"/>
      <c r="J20" s="41"/>
      <c r="K20" s="42"/>
      <c r="L20" s="43"/>
      <c r="M20" s="44"/>
      <c r="N20" s="44"/>
      <c r="P20" s="45"/>
      <c r="S20" s="32"/>
      <c r="Y20" s="33"/>
      <c r="Z20" s="108" t="s">
        <v>52</v>
      </c>
      <c r="AA20" s="33"/>
      <c r="AB20" s="33"/>
      <c r="AC20" s="33"/>
      <c r="AD20" s="33"/>
      <c r="AE20" s="33"/>
      <c r="AF20" s="33"/>
    </row>
    <row r="21" spans="2:32" s="14" customFormat="1" ht="42.6" customHeight="1" x14ac:dyDescent="0.25">
      <c r="B21" s="31"/>
      <c r="C21" s="189" t="s">
        <v>28</v>
      </c>
      <c r="D21" s="190"/>
      <c r="E21" s="40">
        <v>10</v>
      </c>
      <c r="F21" s="41"/>
      <c r="G21" s="41"/>
      <c r="H21" s="41"/>
      <c r="I21" s="41"/>
      <c r="J21" s="41"/>
      <c r="K21" s="42"/>
      <c r="L21" s="43"/>
      <c r="M21" s="44"/>
      <c r="N21" s="44"/>
      <c r="P21" s="45"/>
      <c r="S21" s="32"/>
      <c r="Y21" s="33"/>
      <c r="Z21" s="33"/>
      <c r="AA21" s="33"/>
      <c r="AB21" s="33"/>
      <c r="AC21" s="33"/>
      <c r="AD21" s="33"/>
      <c r="AE21" s="33"/>
    </row>
    <row r="22" spans="2:32" s="14" customFormat="1" ht="64.5" customHeight="1" x14ac:dyDescent="0.25">
      <c r="B22" s="31"/>
      <c r="C22" s="191" t="s">
        <v>29</v>
      </c>
      <c r="D22" s="192"/>
      <c r="E22" s="46" t="s">
        <v>51</v>
      </c>
      <c r="F22" s="41"/>
      <c r="G22" s="41"/>
      <c r="H22" s="41"/>
      <c r="I22" s="41"/>
      <c r="J22" s="41"/>
      <c r="K22" s="42"/>
      <c r="L22" s="43"/>
      <c r="M22" s="44"/>
      <c r="N22" s="44"/>
      <c r="P22" s="45"/>
      <c r="S22" s="32"/>
      <c r="Y22" s="33"/>
      <c r="Z22" s="106"/>
      <c r="AA22" s="33"/>
      <c r="AB22" s="33"/>
      <c r="AC22" s="33"/>
      <c r="AD22" s="33"/>
      <c r="AE22" s="33"/>
    </row>
    <row r="23" spans="2:32" s="14" customFormat="1" ht="42.6" customHeight="1" x14ac:dyDescent="0.25">
      <c r="B23" s="31"/>
      <c r="C23" s="189" t="s">
        <v>30</v>
      </c>
      <c r="D23" s="190"/>
      <c r="E23" s="40" t="s">
        <v>31</v>
      </c>
      <c r="F23" s="41"/>
      <c r="G23" s="41"/>
      <c r="H23" s="41"/>
      <c r="I23" s="41"/>
      <c r="J23" s="41"/>
      <c r="K23" s="42"/>
      <c r="L23" s="43"/>
      <c r="M23" s="44"/>
      <c r="N23" s="44"/>
      <c r="P23" s="45"/>
      <c r="S23" s="32"/>
      <c r="Y23" s="33"/>
      <c r="Z23" s="106"/>
      <c r="AA23" s="33"/>
      <c r="AB23" s="33"/>
      <c r="AC23" s="33"/>
      <c r="AD23" s="33"/>
      <c r="AE23" s="33"/>
    </row>
    <row r="24" spans="2:32" s="14" customFormat="1" ht="42.6" customHeight="1" x14ac:dyDescent="0.25">
      <c r="B24" s="31"/>
      <c r="C24" s="189" t="s">
        <v>32</v>
      </c>
      <c r="D24" s="190"/>
      <c r="E24" s="40" t="s">
        <v>33</v>
      </c>
      <c r="F24" s="41"/>
      <c r="G24" s="41"/>
      <c r="H24" s="41"/>
      <c r="I24" s="41"/>
      <c r="J24" s="41"/>
      <c r="K24" s="42"/>
      <c r="L24" s="43"/>
      <c r="M24" s="44"/>
      <c r="N24" s="44"/>
      <c r="P24" s="45"/>
      <c r="S24" s="32"/>
      <c r="Y24" s="33"/>
      <c r="Z24" s="106"/>
      <c r="AA24" s="33"/>
      <c r="AB24" s="33"/>
      <c r="AC24" s="33"/>
      <c r="AD24" s="33"/>
      <c r="AE24" s="33"/>
    </row>
    <row r="25" spans="2:32" s="14" customFormat="1" ht="42.6" customHeight="1" x14ac:dyDescent="0.25">
      <c r="B25" s="31"/>
      <c r="C25" s="191" t="s">
        <v>34</v>
      </c>
      <c r="D25" s="192"/>
      <c r="E25" s="47" t="s">
        <v>154</v>
      </c>
      <c r="F25" s="48"/>
      <c r="G25" s="48"/>
      <c r="H25" s="48"/>
      <c r="I25" s="48"/>
      <c r="J25" s="48"/>
      <c r="K25" s="49"/>
      <c r="L25" s="43"/>
      <c r="M25" s="44"/>
      <c r="N25" s="44"/>
      <c r="P25" s="45"/>
      <c r="S25" s="32"/>
      <c r="Y25" s="33"/>
      <c r="Z25" s="106"/>
      <c r="AA25" s="33"/>
      <c r="AB25" s="33"/>
      <c r="AC25" s="33"/>
      <c r="AD25" s="33"/>
      <c r="AE25" s="33"/>
    </row>
    <row r="26" spans="2:32" s="14" customFormat="1" ht="42.6" customHeight="1" thickBot="1" x14ac:dyDescent="0.3">
      <c r="B26" s="31"/>
      <c r="C26" s="209" t="s">
        <v>35</v>
      </c>
      <c r="D26" s="210"/>
      <c r="E26" s="50">
        <v>5</v>
      </c>
      <c r="F26" s="51"/>
      <c r="G26" s="51"/>
      <c r="H26" s="51"/>
      <c r="I26" s="51"/>
      <c r="J26" s="51"/>
      <c r="K26" s="52"/>
      <c r="L26" s="53"/>
      <c r="M26" s="54"/>
      <c r="N26" s="54"/>
      <c r="P26" s="55"/>
      <c r="S26" s="32"/>
      <c r="Y26" s="33"/>
      <c r="Z26" s="106"/>
      <c r="AA26" s="33"/>
      <c r="AB26" s="33"/>
      <c r="AC26" s="33"/>
      <c r="AD26" s="33"/>
      <c r="AE26" s="33"/>
    </row>
    <row r="27" spans="2:32" s="14" customFormat="1" ht="46.35" customHeight="1" thickBot="1" x14ac:dyDescent="0.3">
      <c r="B27" s="31"/>
      <c r="C27" s="193"/>
      <c r="D27" s="193"/>
      <c r="E27" s="56"/>
      <c r="F27" s="56"/>
      <c r="G27" s="56"/>
      <c r="H27" s="57"/>
      <c r="I27" s="57"/>
      <c r="J27" s="58"/>
      <c r="K27" s="58"/>
      <c r="L27" s="58"/>
      <c r="M27" s="58"/>
      <c r="N27" s="58"/>
      <c r="S27" s="32"/>
      <c r="Y27" s="33"/>
      <c r="Z27" s="106"/>
      <c r="AA27" s="33"/>
      <c r="AB27" s="33"/>
      <c r="AC27" s="33"/>
      <c r="AD27" s="33"/>
      <c r="AE27" s="33"/>
    </row>
    <row r="28" spans="2:32" s="14" customFormat="1" ht="33.950000000000003" customHeight="1" thickBot="1" x14ac:dyDescent="0.3">
      <c r="B28" s="31"/>
      <c r="C28" s="138"/>
      <c r="D28" s="138"/>
      <c r="E28" s="194" t="s">
        <v>36</v>
      </c>
      <c r="F28" s="195"/>
      <c r="G28" s="195"/>
      <c r="H28" s="195"/>
      <c r="I28" s="195"/>
      <c r="J28" s="195"/>
      <c r="K28" s="196"/>
      <c r="L28" s="58"/>
      <c r="M28" s="58"/>
      <c r="N28" s="58"/>
      <c r="S28" s="32"/>
      <c r="Y28" s="33"/>
      <c r="Z28" s="106"/>
      <c r="AA28" s="33"/>
      <c r="AB28" s="33"/>
      <c r="AC28" s="33"/>
      <c r="AD28" s="33"/>
      <c r="AE28" s="33"/>
    </row>
    <row r="29" spans="2:32" s="14" customFormat="1" ht="48.2" customHeight="1" thickBot="1" x14ac:dyDescent="0.3">
      <c r="B29" s="31"/>
      <c r="C29" s="138"/>
      <c r="D29" s="138"/>
      <c r="E29" s="59" t="str">
        <f t="shared" ref="E29:K29" si="0">E18</f>
        <v>PROFILE 1</v>
      </c>
      <c r="F29" s="60" t="str">
        <f t="shared" si="0"/>
        <v>PROFILE 2</v>
      </c>
      <c r="G29" s="60" t="str">
        <f t="shared" si="0"/>
        <v>PROFILE 3</v>
      </c>
      <c r="H29" s="60" t="str">
        <f t="shared" si="0"/>
        <v>PROFILE 4</v>
      </c>
      <c r="I29" s="60" t="str">
        <f t="shared" si="0"/>
        <v>PROFILE 5</v>
      </c>
      <c r="J29" s="60" t="str">
        <f t="shared" si="0"/>
        <v>PROFILE 6</v>
      </c>
      <c r="K29" s="61" t="str">
        <f t="shared" si="0"/>
        <v>PROFILE 7</v>
      </c>
      <c r="L29" s="62" t="s">
        <v>38</v>
      </c>
      <c r="M29" s="127" t="s">
        <v>96</v>
      </c>
      <c r="N29" s="62" t="s">
        <v>77</v>
      </c>
      <c r="O29" s="62" t="s">
        <v>78</v>
      </c>
      <c r="P29" s="64"/>
      <c r="Q29" s="64"/>
      <c r="R29" s="65"/>
      <c r="S29" s="32"/>
      <c r="Y29" s="33"/>
      <c r="Z29" s="106"/>
      <c r="AA29" s="33"/>
      <c r="AB29" s="33"/>
      <c r="AC29" s="33"/>
      <c r="AD29" s="33"/>
      <c r="AE29" s="33"/>
    </row>
    <row r="30" spans="2:32" s="14" customFormat="1" ht="34.5" customHeight="1" x14ac:dyDescent="0.25">
      <c r="B30" s="31"/>
      <c r="C30" s="183" t="s">
        <v>97</v>
      </c>
      <c r="D30" s="143" t="s">
        <v>39</v>
      </c>
      <c r="E30" s="144"/>
      <c r="F30" s="144"/>
      <c r="G30" s="144"/>
      <c r="H30" s="144"/>
      <c r="I30" s="144"/>
      <c r="J30" s="144"/>
      <c r="K30" s="145"/>
      <c r="L30" s="146">
        <f t="shared" ref="L30:L36" si="1">SUM(E30:K30)</f>
        <v>0</v>
      </c>
      <c r="M30" s="147"/>
      <c r="N30" s="147"/>
      <c r="O30" s="147">
        <f t="shared" ref="O30:O36" si="2">SUM(G30:M30)</f>
        <v>0</v>
      </c>
      <c r="P30" s="109"/>
      <c r="Q30" s="109"/>
      <c r="R30" s="70"/>
      <c r="S30" s="32"/>
      <c r="Y30" s="33"/>
      <c r="Z30" s="106"/>
      <c r="AA30" s="33"/>
      <c r="AB30" s="33"/>
      <c r="AC30" s="33"/>
      <c r="AD30" s="33"/>
      <c r="AE30" s="33"/>
    </row>
    <row r="31" spans="2:32" s="14" customFormat="1" ht="34.5" customHeight="1" x14ac:dyDescent="0.25">
      <c r="B31" s="31"/>
      <c r="C31" s="184"/>
      <c r="D31" s="148" t="s">
        <v>40</v>
      </c>
      <c r="E31" s="149"/>
      <c r="F31" s="149"/>
      <c r="G31" s="149"/>
      <c r="H31" s="149"/>
      <c r="I31" s="149"/>
      <c r="J31" s="149"/>
      <c r="K31" s="150"/>
      <c r="L31" s="151">
        <f t="shared" si="1"/>
        <v>0</v>
      </c>
      <c r="M31" s="152"/>
      <c r="N31" s="152"/>
      <c r="O31" s="152">
        <f t="shared" si="2"/>
        <v>0</v>
      </c>
      <c r="P31" s="109"/>
      <c r="Q31" s="109"/>
      <c r="R31" s="70"/>
      <c r="S31" s="32"/>
      <c r="Y31" s="33"/>
      <c r="Z31" s="106"/>
      <c r="AA31" s="33"/>
      <c r="AB31" s="33"/>
      <c r="AC31" s="33"/>
      <c r="AD31" s="33"/>
      <c r="AE31" s="33"/>
    </row>
    <row r="32" spans="2:32" s="14" customFormat="1" ht="34.5" customHeight="1" thickBot="1" x14ac:dyDescent="0.3">
      <c r="B32" s="31"/>
      <c r="C32" s="185"/>
      <c r="D32" s="153" t="s">
        <v>79</v>
      </c>
      <c r="E32" s="154">
        <f>(E31+E30)*E$26</f>
        <v>0</v>
      </c>
      <c r="F32" s="154">
        <f t="shared" ref="F32:K32" si="3">(F31+F30)*F$26</f>
        <v>0</v>
      </c>
      <c r="G32" s="154">
        <f t="shared" si="3"/>
        <v>0</v>
      </c>
      <c r="H32" s="154">
        <f t="shared" si="3"/>
        <v>0</v>
      </c>
      <c r="I32" s="154">
        <f t="shared" si="3"/>
        <v>0</v>
      </c>
      <c r="J32" s="154">
        <f t="shared" si="3"/>
        <v>0</v>
      </c>
      <c r="K32" s="154">
        <f t="shared" si="3"/>
        <v>0</v>
      </c>
      <c r="L32" s="155">
        <f>SUM(E32:K32)</f>
        <v>0</v>
      </c>
      <c r="M32" s="156"/>
      <c r="N32" s="157"/>
      <c r="O32" s="158">
        <f>L32+N32</f>
        <v>0</v>
      </c>
      <c r="P32" s="74"/>
      <c r="Q32" s="75"/>
      <c r="R32" s="76"/>
      <c r="S32" s="32"/>
      <c r="Y32" s="33"/>
      <c r="Z32" s="106"/>
      <c r="AA32" s="33"/>
      <c r="AB32" s="33"/>
      <c r="AC32" s="33"/>
      <c r="AD32" s="33"/>
      <c r="AE32" s="33"/>
    </row>
    <row r="33" spans="2:31" s="14" customFormat="1" ht="34.5" customHeight="1" x14ac:dyDescent="0.25">
      <c r="B33" s="31"/>
      <c r="C33" s="183" t="s">
        <v>98</v>
      </c>
      <c r="D33" s="143" t="s">
        <v>39</v>
      </c>
      <c r="E33" s="144"/>
      <c r="F33" s="144"/>
      <c r="G33" s="144"/>
      <c r="H33" s="144"/>
      <c r="I33" s="144"/>
      <c r="J33" s="144"/>
      <c r="K33" s="144"/>
      <c r="L33" s="146">
        <f t="shared" si="1"/>
        <v>0</v>
      </c>
      <c r="M33" s="147"/>
      <c r="N33" s="147"/>
      <c r="O33" s="147">
        <f t="shared" si="2"/>
        <v>0</v>
      </c>
      <c r="P33" s="109"/>
      <c r="Q33" s="109"/>
      <c r="R33" s="70"/>
      <c r="S33" s="32"/>
      <c r="Y33" s="33"/>
      <c r="Z33" s="106"/>
      <c r="AA33" s="33"/>
      <c r="AB33" s="33"/>
      <c r="AC33" s="33"/>
      <c r="AD33" s="33"/>
      <c r="AE33" s="33"/>
    </row>
    <row r="34" spans="2:31" s="14" customFormat="1" ht="34.5" customHeight="1" x14ac:dyDescent="0.25">
      <c r="B34" s="31"/>
      <c r="C34" s="184"/>
      <c r="D34" s="148" t="s">
        <v>40</v>
      </c>
      <c r="E34" s="149"/>
      <c r="F34" s="149"/>
      <c r="G34" s="149"/>
      <c r="H34" s="149"/>
      <c r="I34" s="149"/>
      <c r="J34" s="149"/>
      <c r="K34" s="149"/>
      <c r="L34" s="151">
        <f t="shared" si="1"/>
        <v>0</v>
      </c>
      <c r="M34" s="152"/>
      <c r="N34" s="152"/>
      <c r="O34" s="152">
        <f t="shared" si="2"/>
        <v>0</v>
      </c>
      <c r="P34" s="109"/>
      <c r="Q34" s="109"/>
      <c r="R34" s="70"/>
      <c r="S34" s="32"/>
      <c r="Y34" s="33"/>
      <c r="Z34" s="106"/>
      <c r="AA34" s="33"/>
      <c r="AB34" s="33"/>
      <c r="AC34" s="33"/>
      <c r="AD34" s="33"/>
      <c r="AE34" s="33"/>
    </row>
    <row r="35" spans="2:31" s="14" customFormat="1" ht="34.5" customHeight="1" thickBot="1" x14ac:dyDescent="0.3">
      <c r="B35" s="31"/>
      <c r="C35" s="185"/>
      <c r="D35" s="153" t="s">
        <v>79</v>
      </c>
      <c r="E35" s="154">
        <f>(E34+E33)*E$26</f>
        <v>0</v>
      </c>
      <c r="F35" s="154">
        <f t="shared" ref="F35:K35" si="4">(F34+F33)*F$26</f>
        <v>0</v>
      </c>
      <c r="G35" s="154">
        <f t="shared" si="4"/>
        <v>0</v>
      </c>
      <c r="H35" s="154">
        <f t="shared" si="4"/>
        <v>0</v>
      </c>
      <c r="I35" s="154">
        <f t="shared" si="4"/>
        <v>0</v>
      </c>
      <c r="J35" s="154">
        <f t="shared" si="4"/>
        <v>0</v>
      </c>
      <c r="K35" s="154">
        <f t="shared" si="4"/>
        <v>0</v>
      </c>
      <c r="L35" s="155">
        <f>SUM(E35:K35)</f>
        <v>0</v>
      </c>
      <c r="M35" s="156"/>
      <c r="N35" s="157"/>
      <c r="O35" s="158">
        <f>L35+N35</f>
        <v>0</v>
      </c>
      <c r="P35" s="74"/>
      <c r="Q35" s="75"/>
      <c r="R35" s="76"/>
      <c r="S35" s="32"/>
      <c r="Y35" s="33"/>
      <c r="Z35" s="106"/>
      <c r="AA35" s="33"/>
      <c r="AB35" s="33"/>
      <c r="AC35" s="33"/>
      <c r="AD35" s="33"/>
      <c r="AE35" s="33"/>
    </row>
    <row r="36" spans="2:31" s="14" customFormat="1" ht="34.5" customHeight="1" x14ac:dyDescent="0.25">
      <c r="B36" s="31"/>
      <c r="C36" s="183" t="s">
        <v>99</v>
      </c>
      <c r="D36" s="143" t="s">
        <v>39</v>
      </c>
      <c r="E36" s="144"/>
      <c r="F36" s="144"/>
      <c r="G36" s="144"/>
      <c r="H36" s="144"/>
      <c r="I36" s="144"/>
      <c r="J36" s="144"/>
      <c r="K36" s="144"/>
      <c r="L36" s="159">
        <f t="shared" si="1"/>
        <v>0</v>
      </c>
      <c r="M36" s="147"/>
      <c r="N36" s="160"/>
      <c r="O36" s="160">
        <f t="shared" si="2"/>
        <v>0</v>
      </c>
      <c r="P36" s="109"/>
      <c r="Q36" s="109"/>
      <c r="R36" s="70"/>
      <c r="S36" s="32"/>
      <c r="Y36" s="33"/>
      <c r="Z36" s="106"/>
      <c r="AA36" s="33"/>
      <c r="AB36" s="33"/>
      <c r="AC36" s="33"/>
      <c r="AD36" s="33"/>
      <c r="AE36" s="33"/>
    </row>
    <row r="37" spans="2:31" s="14" customFormat="1" ht="34.5" customHeight="1" x14ac:dyDescent="0.25">
      <c r="B37" s="31"/>
      <c r="C37" s="184"/>
      <c r="D37" s="148" t="s">
        <v>40</v>
      </c>
      <c r="E37" s="149"/>
      <c r="F37" s="149"/>
      <c r="G37" s="149"/>
      <c r="H37" s="149"/>
      <c r="I37" s="149"/>
      <c r="J37" s="149"/>
      <c r="K37" s="149"/>
      <c r="L37" s="151">
        <f t="shared" ref="L37" si="5">SUM(E37:K37)</f>
        <v>0</v>
      </c>
      <c r="M37" s="152"/>
      <c r="N37" s="152"/>
      <c r="O37" s="152">
        <f t="shared" ref="O37:O39" si="6">SUM(G37:M37)</f>
        <v>0</v>
      </c>
      <c r="P37" s="109"/>
      <c r="Q37" s="109"/>
      <c r="R37" s="70"/>
      <c r="S37" s="32"/>
      <c r="Y37" s="33"/>
      <c r="Z37" s="106"/>
      <c r="AA37" s="33"/>
      <c r="AB37" s="33"/>
      <c r="AC37" s="33"/>
      <c r="AD37" s="33"/>
      <c r="AE37" s="33"/>
    </row>
    <row r="38" spans="2:31" s="14" customFormat="1" ht="34.5" customHeight="1" thickBot="1" x14ac:dyDescent="0.3">
      <c r="B38" s="31"/>
      <c r="C38" s="185"/>
      <c r="D38" s="153" t="s">
        <v>79</v>
      </c>
      <c r="E38" s="154">
        <f>(E37+E36)*E$26</f>
        <v>0</v>
      </c>
      <c r="F38" s="154">
        <f t="shared" ref="F38:K38" si="7">(F37+F36)*F$26</f>
        <v>0</v>
      </c>
      <c r="G38" s="154">
        <f t="shared" si="7"/>
        <v>0</v>
      </c>
      <c r="H38" s="154">
        <f t="shared" si="7"/>
        <v>0</v>
      </c>
      <c r="I38" s="154">
        <f t="shared" si="7"/>
        <v>0</v>
      </c>
      <c r="J38" s="154">
        <f t="shared" si="7"/>
        <v>0</v>
      </c>
      <c r="K38" s="154">
        <f t="shared" si="7"/>
        <v>0</v>
      </c>
      <c r="L38" s="155">
        <f>SUM(E38:K38)</f>
        <v>0</v>
      </c>
      <c r="M38" s="156"/>
      <c r="N38" s="157"/>
      <c r="O38" s="158">
        <f>L38+N38</f>
        <v>0</v>
      </c>
      <c r="P38" s="74"/>
      <c r="Q38" s="75"/>
      <c r="R38" s="76"/>
      <c r="S38" s="32"/>
      <c r="Y38" s="33"/>
      <c r="Z38" s="106"/>
      <c r="AA38" s="33"/>
      <c r="AB38" s="33"/>
      <c r="AC38" s="33"/>
      <c r="AD38" s="33"/>
      <c r="AE38" s="33"/>
    </row>
    <row r="39" spans="2:31" s="14" customFormat="1" ht="34.5" customHeight="1" x14ac:dyDescent="0.25">
      <c r="B39" s="31"/>
      <c r="C39" s="183" t="s">
        <v>100</v>
      </c>
      <c r="D39" s="143" t="s">
        <v>39</v>
      </c>
      <c r="E39" s="144"/>
      <c r="F39" s="144"/>
      <c r="G39" s="144"/>
      <c r="H39" s="144"/>
      <c r="I39" s="144"/>
      <c r="J39" s="144"/>
      <c r="K39" s="144"/>
      <c r="L39" s="159">
        <f t="shared" ref="L39" si="8">SUM(E39:K39)</f>
        <v>0</v>
      </c>
      <c r="M39" s="147"/>
      <c r="N39" s="160"/>
      <c r="O39" s="160">
        <f t="shared" si="6"/>
        <v>0</v>
      </c>
      <c r="P39" s="109"/>
      <c r="Q39" s="109"/>
      <c r="R39" s="70"/>
      <c r="S39" s="32"/>
      <c r="Y39" s="33"/>
      <c r="Z39" s="106"/>
      <c r="AA39" s="33"/>
      <c r="AB39" s="33"/>
      <c r="AC39" s="33"/>
      <c r="AD39" s="33"/>
      <c r="AE39" s="33"/>
    </row>
    <row r="40" spans="2:31" s="14" customFormat="1" ht="34.5" customHeight="1" x14ac:dyDescent="0.25">
      <c r="B40" s="31"/>
      <c r="C40" s="184"/>
      <c r="D40" s="148" t="s">
        <v>40</v>
      </c>
      <c r="E40" s="149"/>
      <c r="F40" s="149"/>
      <c r="G40" s="149"/>
      <c r="H40" s="149"/>
      <c r="I40" s="149"/>
      <c r="J40" s="149"/>
      <c r="K40" s="149"/>
      <c r="L40" s="151">
        <f t="shared" ref="L40" si="9">SUM(E40:K40)</f>
        <v>0</v>
      </c>
      <c r="M40" s="152"/>
      <c r="N40" s="152"/>
      <c r="O40" s="152">
        <f t="shared" ref="O40" si="10">SUM(G40:M40)</f>
        <v>0</v>
      </c>
      <c r="P40" s="109"/>
      <c r="Q40" s="109"/>
      <c r="R40" s="70"/>
      <c r="S40" s="32"/>
      <c r="Y40" s="33"/>
      <c r="Z40" s="106"/>
      <c r="AA40" s="33"/>
      <c r="AB40" s="33"/>
      <c r="AC40" s="33"/>
      <c r="AD40" s="33"/>
      <c r="AE40" s="33"/>
    </row>
    <row r="41" spans="2:31" s="14" customFormat="1" ht="34.5" customHeight="1" thickBot="1" x14ac:dyDescent="0.3">
      <c r="B41" s="31"/>
      <c r="C41" s="185"/>
      <c r="D41" s="153" t="s">
        <v>79</v>
      </c>
      <c r="E41" s="154">
        <f>(E40+E39)*E$26</f>
        <v>0</v>
      </c>
      <c r="F41" s="154">
        <f t="shared" ref="F41:K41" si="11">(F40+F39)*F$26</f>
        <v>0</v>
      </c>
      <c r="G41" s="154">
        <f t="shared" si="11"/>
        <v>0</v>
      </c>
      <c r="H41" s="154">
        <f t="shared" si="11"/>
        <v>0</v>
      </c>
      <c r="I41" s="154">
        <f t="shared" si="11"/>
        <v>0</v>
      </c>
      <c r="J41" s="154">
        <f t="shared" si="11"/>
        <v>0</v>
      </c>
      <c r="K41" s="154">
        <f t="shared" si="11"/>
        <v>0</v>
      </c>
      <c r="L41" s="155">
        <f>SUM(E41:K41)</f>
        <v>0</v>
      </c>
      <c r="M41" s="156"/>
      <c r="N41" s="157"/>
      <c r="O41" s="158">
        <f>L41+N41</f>
        <v>0</v>
      </c>
      <c r="P41" s="74"/>
      <c r="Q41" s="75"/>
      <c r="R41" s="76"/>
      <c r="S41" s="32"/>
      <c r="Y41" s="33"/>
      <c r="Z41" s="106"/>
      <c r="AA41" s="33"/>
      <c r="AB41" s="33"/>
      <c r="AC41" s="33"/>
      <c r="AD41" s="33"/>
      <c r="AE41" s="33"/>
    </row>
    <row r="42" spans="2:31" s="14" customFormat="1" ht="34.5" customHeight="1" x14ac:dyDescent="0.25">
      <c r="B42" s="31"/>
      <c r="C42" s="183" t="s">
        <v>101</v>
      </c>
      <c r="D42" s="143" t="s">
        <v>39</v>
      </c>
      <c r="E42" s="144"/>
      <c r="F42" s="144"/>
      <c r="G42" s="144"/>
      <c r="H42" s="144"/>
      <c r="I42" s="144"/>
      <c r="J42" s="144"/>
      <c r="K42" s="144"/>
      <c r="L42" s="159">
        <f>SUM(E42:K42)</f>
        <v>0</v>
      </c>
      <c r="M42" s="147"/>
      <c r="N42" s="160"/>
      <c r="O42" s="160">
        <f t="shared" ref="O42" si="12">SUM(G42:M42)</f>
        <v>0</v>
      </c>
      <c r="P42" s="109"/>
      <c r="Q42" s="109"/>
      <c r="R42" s="70"/>
      <c r="S42" s="32"/>
      <c r="Y42" s="33"/>
      <c r="Z42" s="106"/>
      <c r="AA42" s="33"/>
      <c r="AB42" s="33"/>
      <c r="AC42" s="33"/>
      <c r="AD42" s="33"/>
      <c r="AE42" s="33"/>
    </row>
    <row r="43" spans="2:31" s="14" customFormat="1" ht="34.5" customHeight="1" x14ac:dyDescent="0.25">
      <c r="B43" s="31"/>
      <c r="C43" s="184"/>
      <c r="D43" s="148" t="s">
        <v>40</v>
      </c>
      <c r="E43" s="149"/>
      <c r="F43" s="149"/>
      <c r="G43" s="149"/>
      <c r="H43" s="149"/>
      <c r="I43" s="149"/>
      <c r="J43" s="149"/>
      <c r="K43" s="149"/>
      <c r="L43" s="151">
        <f t="shared" ref="L43" si="13">SUM(E43:K43)</f>
        <v>0</v>
      </c>
      <c r="M43" s="152"/>
      <c r="N43" s="152"/>
      <c r="O43" s="152">
        <f t="shared" ref="O43" si="14">SUM(G43:M43)</f>
        <v>0</v>
      </c>
      <c r="P43" s="109"/>
      <c r="Q43" s="109"/>
      <c r="R43" s="70"/>
      <c r="S43" s="32"/>
      <c r="Y43" s="33"/>
      <c r="Z43" s="106"/>
      <c r="AA43" s="33"/>
      <c r="AB43" s="33"/>
      <c r="AC43" s="33"/>
      <c r="AD43" s="33"/>
      <c r="AE43" s="33"/>
    </row>
    <row r="44" spans="2:31" s="14" customFormat="1" ht="34.5" customHeight="1" thickBot="1" x14ac:dyDescent="0.3">
      <c r="B44" s="31"/>
      <c r="C44" s="185"/>
      <c r="D44" s="153" t="s">
        <v>79</v>
      </c>
      <c r="E44" s="154">
        <f>(E43+E42)*E$26</f>
        <v>0</v>
      </c>
      <c r="F44" s="154">
        <f t="shared" ref="F44:K44" si="15">(F43+F42)*F$26</f>
        <v>0</v>
      </c>
      <c r="G44" s="154">
        <f t="shared" si="15"/>
        <v>0</v>
      </c>
      <c r="H44" s="154">
        <f t="shared" si="15"/>
        <v>0</v>
      </c>
      <c r="I44" s="154">
        <f t="shared" si="15"/>
        <v>0</v>
      </c>
      <c r="J44" s="154">
        <f t="shared" si="15"/>
        <v>0</v>
      </c>
      <c r="K44" s="154">
        <f t="shared" si="15"/>
        <v>0</v>
      </c>
      <c r="L44" s="155">
        <f>SUM(E44:K44)</f>
        <v>0</v>
      </c>
      <c r="M44" s="156"/>
      <c r="N44" s="157"/>
      <c r="O44" s="158">
        <f>L44+N44</f>
        <v>0</v>
      </c>
      <c r="P44" s="74"/>
      <c r="Q44" s="75"/>
      <c r="R44" s="76"/>
      <c r="S44" s="32"/>
      <c r="Y44" s="33"/>
      <c r="Z44" s="106"/>
      <c r="AA44" s="33"/>
      <c r="AB44" s="33"/>
      <c r="AC44" s="33"/>
      <c r="AD44" s="33"/>
      <c r="AE44" s="33"/>
    </row>
    <row r="45" spans="2:31" s="14" customFormat="1" ht="34.5" customHeight="1" x14ac:dyDescent="0.25">
      <c r="B45" s="31"/>
      <c r="C45" s="183" t="s">
        <v>102</v>
      </c>
      <c r="D45" s="143" t="s">
        <v>39</v>
      </c>
      <c r="E45" s="144"/>
      <c r="F45" s="144"/>
      <c r="G45" s="144"/>
      <c r="H45" s="144"/>
      <c r="I45" s="144"/>
      <c r="J45" s="144"/>
      <c r="K45" s="144"/>
      <c r="L45" s="159">
        <f>SUM(E45:K45)</f>
        <v>0</v>
      </c>
      <c r="M45" s="147"/>
      <c r="N45" s="160"/>
      <c r="O45" s="160">
        <f t="shared" ref="O45" si="16">SUM(G45:M45)</f>
        <v>0</v>
      </c>
      <c r="P45" s="109"/>
      <c r="Q45" s="109"/>
      <c r="R45" s="70"/>
      <c r="S45" s="32"/>
      <c r="Y45" s="33"/>
      <c r="Z45" s="106"/>
      <c r="AA45" s="33"/>
      <c r="AB45" s="33"/>
      <c r="AC45" s="33"/>
      <c r="AD45" s="33"/>
      <c r="AE45" s="33"/>
    </row>
    <row r="46" spans="2:31" s="14" customFormat="1" ht="34.5" customHeight="1" x14ac:dyDescent="0.25">
      <c r="B46" s="31"/>
      <c r="C46" s="184"/>
      <c r="D46" s="148" t="s">
        <v>40</v>
      </c>
      <c r="E46" s="149"/>
      <c r="F46" s="149"/>
      <c r="G46" s="149"/>
      <c r="H46" s="149"/>
      <c r="I46" s="149"/>
      <c r="J46" s="149"/>
      <c r="K46" s="149"/>
      <c r="L46" s="151">
        <f t="shared" ref="L46" si="17">SUM(E46:K46)</f>
        <v>0</v>
      </c>
      <c r="M46" s="152"/>
      <c r="N46" s="152"/>
      <c r="O46" s="152">
        <f t="shared" ref="O46" si="18">SUM(G46:M46)</f>
        <v>0</v>
      </c>
      <c r="P46" s="109"/>
      <c r="Q46" s="109"/>
      <c r="R46" s="70"/>
      <c r="S46" s="32"/>
      <c r="Y46" s="33"/>
      <c r="Z46" s="106"/>
      <c r="AA46" s="33"/>
      <c r="AB46" s="33"/>
      <c r="AC46" s="33"/>
      <c r="AD46" s="33"/>
      <c r="AE46" s="33"/>
    </row>
    <row r="47" spans="2:31" s="14" customFormat="1" ht="34.5" customHeight="1" thickBot="1" x14ac:dyDescent="0.3">
      <c r="B47" s="31"/>
      <c r="C47" s="185"/>
      <c r="D47" s="153" t="s">
        <v>79</v>
      </c>
      <c r="E47" s="154">
        <f>(E46+E45)*E$26</f>
        <v>0</v>
      </c>
      <c r="F47" s="154">
        <f t="shared" ref="F47:K47" si="19">(F46+F45)*F$26</f>
        <v>0</v>
      </c>
      <c r="G47" s="154">
        <f t="shared" si="19"/>
        <v>0</v>
      </c>
      <c r="H47" s="154">
        <f t="shared" si="19"/>
        <v>0</v>
      </c>
      <c r="I47" s="154">
        <f t="shared" si="19"/>
        <v>0</v>
      </c>
      <c r="J47" s="154">
        <f t="shared" si="19"/>
        <v>0</v>
      </c>
      <c r="K47" s="154">
        <f t="shared" si="19"/>
        <v>0</v>
      </c>
      <c r="L47" s="155">
        <f>SUM(E47:K47)</f>
        <v>0</v>
      </c>
      <c r="M47" s="156"/>
      <c r="N47" s="157"/>
      <c r="O47" s="158">
        <f>L47+N47</f>
        <v>0</v>
      </c>
      <c r="P47" s="74"/>
      <c r="Q47" s="75"/>
      <c r="R47" s="76"/>
      <c r="S47" s="32"/>
      <c r="Y47" s="33"/>
      <c r="Z47" s="106"/>
      <c r="AA47" s="33"/>
      <c r="AB47" s="33"/>
      <c r="AC47" s="33"/>
      <c r="AD47" s="33"/>
      <c r="AE47" s="33"/>
    </row>
    <row r="48" spans="2:31" s="14" customFormat="1" ht="34.5" customHeight="1" x14ac:dyDescent="0.25">
      <c r="B48" s="31"/>
      <c r="C48" s="183" t="s">
        <v>103</v>
      </c>
      <c r="D48" s="143" t="s">
        <v>39</v>
      </c>
      <c r="E48" s="144"/>
      <c r="F48" s="144"/>
      <c r="G48" s="144"/>
      <c r="H48" s="144"/>
      <c r="I48" s="144"/>
      <c r="J48" s="144"/>
      <c r="K48" s="144"/>
      <c r="L48" s="159">
        <f>SUM(E48:K48)</f>
        <v>0</v>
      </c>
      <c r="M48" s="147"/>
      <c r="N48" s="160"/>
      <c r="O48" s="160">
        <f t="shared" ref="O48:O49" si="20">SUM(G48:M48)</f>
        <v>0</v>
      </c>
      <c r="P48" s="109"/>
      <c r="Q48" s="109"/>
      <c r="R48" s="70"/>
      <c r="S48" s="32"/>
      <c r="Y48" s="33"/>
      <c r="Z48" s="106"/>
      <c r="AA48" s="33"/>
      <c r="AB48" s="33"/>
      <c r="AC48" s="33"/>
      <c r="AD48" s="33"/>
      <c r="AE48" s="33"/>
    </row>
    <row r="49" spans="2:31" s="14" customFormat="1" ht="34.5" customHeight="1" x14ac:dyDescent="0.25">
      <c r="B49" s="31"/>
      <c r="C49" s="184"/>
      <c r="D49" s="148" t="s">
        <v>40</v>
      </c>
      <c r="E49" s="149"/>
      <c r="F49" s="149"/>
      <c r="G49" s="149"/>
      <c r="H49" s="149"/>
      <c r="I49" s="149"/>
      <c r="J49" s="149"/>
      <c r="K49" s="149"/>
      <c r="L49" s="151">
        <f t="shared" ref="L49" si="21">SUM(E49:K49)</f>
        <v>0</v>
      </c>
      <c r="M49" s="152"/>
      <c r="N49" s="152"/>
      <c r="O49" s="152">
        <f t="shared" si="20"/>
        <v>0</v>
      </c>
      <c r="P49" s="109"/>
      <c r="Q49" s="109"/>
      <c r="R49" s="70"/>
      <c r="S49" s="32"/>
      <c r="Y49" s="33"/>
      <c r="Z49" s="106"/>
      <c r="AA49" s="33"/>
      <c r="AB49" s="33"/>
      <c r="AC49" s="33"/>
      <c r="AD49" s="33"/>
      <c r="AE49" s="33"/>
    </row>
    <row r="50" spans="2:31" s="14" customFormat="1" ht="34.5" customHeight="1" thickBot="1" x14ac:dyDescent="0.3">
      <c r="B50" s="31"/>
      <c r="C50" s="185"/>
      <c r="D50" s="153" t="s">
        <v>79</v>
      </c>
      <c r="E50" s="154">
        <f>(E49+E48)*E$26</f>
        <v>0</v>
      </c>
      <c r="F50" s="154">
        <f t="shared" ref="F50:K50" si="22">(F49+F48)*F$26</f>
        <v>0</v>
      </c>
      <c r="G50" s="154">
        <f t="shared" si="22"/>
        <v>0</v>
      </c>
      <c r="H50" s="154">
        <f t="shared" si="22"/>
        <v>0</v>
      </c>
      <c r="I50" s="154">
        <f t="shared" si="22"/>
        <v>0</v>
      </c>
      <c r="J50" s="154">
        <f t="shared" si="22"/>
        <v>0</v>
      </c>
      <c r="K50" s="154">
        <f t="shared" si="22"/>
        <v>0</v>
      </c>
      <c r="L50" s="155">
        <f>SUM(E50:K50)</f>
        <v>0</v>
      </c>
      <c r="M50" s="156"/>
      <c r="N50" s="157"/>
      <c r="O50" s="158">
        <f>L50+N50</f>
        <v>0</v>
      </c>
      <c r="P50" s="74"/>
      <c r="Q50" s="75"/>
      <c r="R50" s="76"/>
      <c r="S50" s="32"/>
      <c r="Y50" s="33"/>
      <c r="Z50" s="106"/>
      <c r="AA50" s="33"/>
      <c r="AB50" s="33"/>
      <c r="AC50" s="33"/>
      <c r="AD50" s="33"/>
      <c r="AE50" s="33"/>
    </row>
    <row r="51" spans="2:31" s="14" customFormat="1" ht="34.5" customHeight="1" x14ac:dyDescent="0.25">
      <c r="B51" s="31"/>
      <c r="C51" s="183" t="s">
        <v>104</v>
      </c>
      <c r="D51" s="143" t="s">
        <v>39</v>
      </c>
      <c r="E51" s="144"/>
      <c r="F51" s="144"/>
      <c r="G51" s="144"/>
      <c r="H51" s="144"/>
      <c r="I51" s="144"/>
      <c r="J51" s="144"/>
      <c r="K51" s="144"/>
      <c r="L51" s="159">
        <f>SUM(E51:K51)</f>
        <v>0</v>
      </c>
      <c r="M51" s="147"/>
      <c r="N51" s="160"/>
      <c r="O51" s="160">
        <f t="shared" ref="O51:O52" si="23">SUM(G51:M51)</f>
        <v>0</v>
      </c>
      <c r="P51" s="109"/>
      <c r="Q51" s="109"/>
      <c r="R51" s="70"/>
      <c r="S51" s="32"/>
      <c r="Y51" s="33"/>
      <c r="Z51" s="106"/>
      <c r="AA51" s="33"/>
      <c r="AB51" s="33"/>
      <c r="AC51" s="33"/>
      <c r="AD51" s="33"/>
      <c r="AE51" s="33"/>
    </row>
    <row r="52" spans="2:31" s="14" customFormat="1" ht="34.5" customHeight="1" x14ac:dyDescent="0.25">
      <c r="B52" s="31"/>
      <c r="C52" s="184"/>
      <c r="D52" s="148" t="s">
        <v>40</v>
      </c>
      <c r="E52" s="149"/>
      <c r="F52" s="149"/>
      <c r="G52" s="149"/>
      <c r="H52" s="149"/>
      <c r="I52" s="149"/>
      <c r="J52" s="149"/>
      <c r="K52" s="149"/>
      <c r="L52" s="151">
        <f t="shared" ref="L52" si="24">SUM(E52:K52)</f>
        <v>0</v>
      </c>
      <c r="M52" s="152"/>
      <c r="N52" s="152"/>
      <c r="O52" s="152">
        <f t="shared" si="23"/>
        <v>0</v>
      </c>
      <c r="P52" s="109"/>
      <c r="Q52" s="109"/>
      <c r="R52" s="70"/>
      <c r="S52" s="32"/>
      <c r="Y52" s="33"/>
      <c r="Z52" s="106"/>
      <c r="AA52" s="33"/>
      <c r="AB52" s="33"/>
      <c r="AC52" s="33"/>
      <c r="AD52" s="33"/>
      <c r="AE52" s="33"/>
    </row>
    <row r="53" spans="2:31" s="14" customFormat="1" ht="34.5" customHeight="1" thickBot="1" x14ac:dyDescent="0.3">
      <c r="B53" s="31"/>
      <c r="C53" s="185"/>
      <c r="D53" s="153" t="s">
        <v>79</v>
      </c>
      <c r="E53" s="154">
        <f>(E52+E51)*E$26</f>
        <v>0</v>
      </c>
      <c r="F53" s="154">
        <f t="shared" ref="F53:K53" si="25">(F52+F51)*F$26</f>
        <v>0</v>
      </c>
      <c r="G53" s="154">
        <f t="shared" si="25"/>
        <v>0</v>
      </c>
      <c r="H53" s="154">
        <f t="shared" si="25"/>
        <v>0</v>
      </c>
      <c r="I53" s="154">
        <f t="shared" si="25"/>
        <v>0</v>
      </c>
      <c r="J53" s="154">
        <f t="shared" si="25"/>
        <v>0</v>
      </c>
      <c r="K53" s="154">
        <f t="shared" si="25"/>
        <v>0</v>
      </c>
      <c r="L53" s="155">
        <f>SUM(E53:K53)</f>
        <v>0</v>
      </c>
      <c r="M53" s="156"/>
      <c r="N53" s="157"/>
      <c r="O53" s="158">
        <f>L53+N53</f>
        <v>0</v>
      </c>
      <c r="P53" s="74"/>
      <c r="Q53" s="75"/>
      <c r="R53" s="76"/>
      <c r="S53" s="32"/>
      <c r="Y53" s="33"/>
      <c r="Z53" s="106"/>
      <c r="AA53" s="33"/>
      <c r="AB53" s="33"/>
      <c r="AC53" s="33"/>
      <c r="AD53" s="33"/>
      <c r="AE53" s="33"/>
    </row>
    <row r="54" spans="2:31" s="14" customFormat="1" ht="34.5" customHeight="1" x14ac:dyDescent="0.25">
      <c r="B54" s="31"/>
      <c r="C54" s="183" t="s">
        <v>105</v>
      </c>
      <c r="D54" s="143" t="s">
        <v>39</v>
      </c>
      <c r="E54" s="144"/>
      <c r="F54" s="144"/>
      <c r="G54" s="144"/>
      <c r="H54" s="144"/>
      <c r="I54" s="144"/>
      <c r="J54" s="144"/>
      <c r="K54" s="144"/>
      <c r="L54" s="159">
        <f>SUM(E54:K54)</f>
        <v>0</v>
      </c>
      <c r="M54" s="147"/>
      <c r="N54" s="160"/>
      <c r="O54" s="160">
        <f t="shared" ref="O54:O55" si="26">SUM(G54:M54)</f>
        <v>0</v>
      </c>
      <c r="P54" s="109"/>
      <c r="Q54" s="109"/>
      <c r="R54" s="70"/>
      <c r="S54" s="32"/>
      <c r="Y54" s="33"/>
      <c r="Z54" s="106"/>
      <c r="AA54" s="33"/>
      <c r="AB54" s="33"/>
      <c r="AC54" s="33"/>
      <c r="AD54" s="33"/>
      <c r="AE54" s="33"/>
    </row>
    <row r="55" spans="2:31" s="14" customFormat="1" ht="34.5" customHeight="1" x14ac:dyDescent="0.25">
      <c r="B55" s="31"/>
      <c r="C55" s="184"/>
      <c r="D55" s="148" t="s">
        <v>40</v>
      </c>
      <c r="E55" s="149"/>
      <c r="F55" s="149"/>
      <c r="G55" s="149"/>
      <c r="H55" s="149"/>
      <c r="I55" s="149"/>
      <c r="J55" s="149"/>
      <c r="K55" s="149"/>
      <c r="L55" s="151">
        <f t="shared" ref="L55" si="27">SUM(E55:K55)</f>
        <v>0</v>
      </c>
      <c r="M55" s="152"/>
      <c r="N55" s="152"/>
      <c r="O55" s="152">
        <f t="shared" si="26"/>
        <v>0</v>
      </c>
      <c r="P55" s="109"/>
      <c r="Q55" s="109"/>
      <c r="R55" s="70"/>
      <c r="S55" s="32"/>
      <c r="Y55" s="33"/>
      <c r="Z55" s="106"/>
      <c r="AA55" s="33"/>
      <c r="AB55" s="33"/>
      <c r="AC55" s="33"/>
      <c r="AD55" s="33"/>
      <c r="AE55" s="33"/>
    </row>
    <row r="56" spans="2:31" s="14" customFormat="1" ht="34.5" customHeight="1" thickBot="1" x14ac:dyDescent="0.3">
      <c r="B56" s="31"/>
      <c r="C56" s="185"/>
      <c r="D56" s="153" t="s">
        <v>79</v>
      </c>
      <c r="E56" s="154">
        <f>(E55+E54)*E$26</f>
        <v>0</v>
      </c>
      <c r="F56" s="154">
        <f t="shared" ref="F56:K56" si="28">(F55+F54)*F$26</f>
        <v>0</v>
      </c>
      <c r="G56" s="154">
        <f t="shared" si="28"/>
        <v>0</v>
      </c>
      <c r="H56" s="154">
        <f t="shared" si="28"/>
        <v>0</v>
      </c>
      <c r="I56" s="154">
        <f t="shared" si="28"/>
        <v>0</v>
      </c>
      <c r="J56" s="154">
        <f t="shared" si="28"/>
        <v>0</v>
      </c>
      <c r="K56" s="154">
        <f t="shared" si="28"/>
        <v>0</v>
      </c>
      <c r="L56" s="155">
        <f>SUM(E56:K56)</f>
        <v>0</v>
      </c>
      <c r="M56" s="156"/>
      <c r="N56" s="157"/>
      <c r="O56" s="158">
        <f>L56+N56</f>
        <v>0</v>
      </c>
      <c r="P56" s="74"/>
      <c r="Q56" s="75"/>
      <c r="R56" s="76"/>
      <c r="S56" s="32"/>
      <c r="Y56" s="33"/>
      <c r="Z56" s="106"/>
      <c r="AA56" s="33"/>
      <c r="AB56" s="33"/>
      <c r="AC56" s="33"/>
      <c r="AD56" s="33"/>
      <c r="AE56" s="33"/>
    </row>
    <row r="57" spans="2:31" s="14" customFormat="1" ht="34.5" customHeight="1" x14ac:dyDescent="0.25">
      <c r="B57" s="31"/>
      <c r="C57" s="183" t="s">
        <v>106</v>
      </c>
      <c r="D57" s="143" t="s">
        <v>39</v>
      </c>
      <c r="E57" s="144"/>
      <c r="F57" s="144"/>
      <c r="G57" s="144"/>
      <c r="H57" s="144"/>
      <c r="I57" s="144"/>
      <c r="J57" s="144"/>
      <c r="K57" s="144"/>
      <c r="L57" s="159">
        <f>SUM(E57:K57)</f>
        <v>0</v>
      </c>
      <c r="M57" s="147"/>
      <c r="N57" s="160"/>
      <c r="O57" s="160">
        <f t="shared" ref="O57:O58" si="29">SUM(G57:M57)</f>
        <v>0</v>
      </c>
      <c r="P57" s="109"/>
      <c r="Q57" s="109"/>
      <c r="R57" s="70"/>
      <c r="S57" s="32"/>
      <c r="Y57" s="33"/>
      <c r="Z57" s="106"/>
      <c r="AA57" s="33"/>
      <c r="AB57" s="33"/>
      <c r="AC57" s="33"/>
      <c r="AD57" s="33"/>
      <c r="AE57" s="33"/>
    </row>
    <row r="58" spans="2:31" s="14" customFormat="1" ht="34.5" customHeight="1" x14ac:dyDescent="0.25">
      <c r="B58" s="31"/>
      <c r="C58" s="184"/>
      <c r="D58" s="148" t="s">
        <v>40</v>
      </c>
      <c r="E58" s="149"/>
      <c r="F58" s="149"/>
      <c r="G58" s="149"/>
      <c r="H58" s="149"/>
      <c r="I58" s="149"/>
      <c r="J58" s="149"/>
      <c r="K58" s="149"/>
      <c r="L58" s="151">
        <f t="shared" ref="L58" si="30">SUM(E58:K58)</f>
        <v>0</v>
      </c>
      <c r="M58" s="152"/>
      <c r="N58" s="152"/>
      <c r="O58" s="152">
        <f t="shared" si="29"/>
        <v>0</v>
      </c>
      <c r="P58" s="109"/>
      <c r="Q58" s="109"/>
      <c r="R58" s="70"/>
      <c r="S58" s="32"/>
      <c r="Y58" s="33"/>
      <c r="Z58" s="106"/>
      <c r="AA58" s="33"/>
      <c r="AB58" s="33"/>
      <c r="AC58" s="33"/>
      <c r="AD58" s="33"/>
      <c r="AE58" s="33"/>
    </row>
    <row r="59" spans="2:31" s="14" customFormat="1" ht="34.5" customHeight="1" thickBot="1" x14ac:dyDescent="0.3">
      <c r="B59" s="31"/>
      <c r="C59" s="185"/>
      <c r="D59" s="153" t="s">
        <v>79</v>
      </c>
      <c r="E59" s="154">
        <f>(E58+E57)*E$26</f>
        <v>0</v>
      </c>
      <c r="F59" s="154">
        <f t="shared" ref="F59:K59" si="31">(F58+F57)*F$26</f>
        <v>0</v>
      </c>
      <c r="G59" s="154">
        <f t="shared" si="31"/>
        <v>0</v>
      </c>
      <c r="H59" s="154">
        <f t="shared" si="31"/>
        <v>0</v>
      </c>
      <c r="I59" s="154">
        <f t="shared" si="31"/>
        <v>0</v>
      </c>
      <c r="J59" s="154">
        <f t="shared" si="31"/>
        <v>0</v>
      </c>
      <c r="K59" s="154">
        <f t="shared" si="31"/>
        <v>0</v>
      </c>
      <c r="L59" s="155">
        <f>SUM(E59:K59)</f>
        <v>0</v>
      </c>
      <c r="M59" s="156"/>
      <c r="N59" s="157"/>
      <c r="O59" s="158">
        <f>L59+N59</f>
        <v>0</v>
      </c>
      <c r="P59" s="74"/>
      <c r="Q59" s="75"/>
      <c r="R59" s="76"/>
      <c r="S59" s="32"/>
      <c r="Y59" s="33"/>
      <c r="Z59" s="106"/>
      <c r="AA59" s="33"/>
      <c r="AB59" s="33"/>
      <c r="AC59" s="33"/>
      <c r="AD59" s="33"/>
      <c r="AE59" s="33"/>
    </row>
    <row r="60" spans="2:31" s="14" customFormat="1" ht="34.5" customHeight="1" x14ac:dyDescent="0.25">
      <c r="B60" s="31"/>
      <c r="C60" s="183" t="s">
        <v>107</v>
      </c>
      <c r="D60" s="143" t="s">
        <v>39</v>
      </c>
      <c r="E60" s="144"/>
      <c r="F60" s="144"/>
      <c r="G60" s="144"/>
      <c r="H60" s="144"/>
      <c r="I60" s="144"/>
      <c r="J60" s="144"/>
      <c r="K60" s="144"/>
      <c r="L60" s="159">
        <f>SUM(E60:K60)</f>
        <v>0</v>
      </c>
      <c r="M60" s="147"/>
      <c r="N60" s="160"/>
      <c r="O60" s="160">
        <f t="shared" ref="O60:O61" si="32">SUM(G60:M60)</f>
        <v>0</v>
      </c>
      <c r="P60" s="109"/>
      <c r="Q60" s="109"/>
      <c r="R60" s="70"/>
      <c r="S60" s="32"/>
      <c r="Y60" s="33"/>
      <c r="Z60" s="106"/>
      <c r="AA60" s="33"/>
      <c r="AB60" s="33"/>
      <c r="AC60" s="33"/>
      <c r="AD60" s="33"/>
      <c r="AE60" s="33"/>
    </row>
    <row r="61" spans="2:31" s="14" customFormat="1" ht="34.5" customHeight="1" x14ac:dyDescent="0.25">
      <c r="B61" s="31"/>
      <c r="C61" s="184"/>
      <c r="D61" s="148" t="s">
        <v>40</v>
      </c>
      <c r="E61" s="149"/>
      <c r="F61" s="149"/>
      <c r="G61" s="149"/>
      <c r="H61" s="149"/>
      <c r="I61" s="149"/>
      <c r="J61" s="149"/>
      <c r="K61" s="149"/>
      <c r="L61" s="151">
        <f t="shared" ref="L61" si="33">SUM(E61:K61)</f>
        <v>0</v>
      </c>
      <c r="M61" s="152"/>
      <c r="N61" s="152"/>
      <c r="O61" s="152">
        <f t="shared" si="32"/>
        <v>0</v>
      </c>
      <c r="P61" s="109"/>
      <c r="Q61" s="109"/>
      <c r="R61" s="70"/>
      <c r="S61" s="32"/>
      <c r="Y61" s="33"/>
      <c r="Z61" s="106"/>
      <c r="AA61" s="33"/>
      <c r="AB61" s="33"/>
      <c r="AC61" s="33"/>
      <c r="AD61" s="33"/>
      <c r="AE61" s="33"/>
    </row>
    <row r="62" spans="2:31" s="14" customFormat="1" ht="34.5" customHeight="1" thickBot="1" x14ac:dyDescent="0.3">
      <c r="B62" s="31"/>
      <c r="C62" s="185"/>
      <c r="D62" s="153" t="s">
        <v>79</v>
      </c>
      <c r="E62" s="154">
        <f>(E61+E60)*E$26</f>
        <v>0</v>
      </c>
      <c r="F62" s="154">
        <f t="shared" ref="F62:K62" si="34">(F61+F60)*F$26</f>
        <v>0</v>
      </c>
      <c r="G62" s="154">
        <f t="shared" si="34"/>
        <v>0</v>
      </c>
      <c r="H62" s="154">
        <f t="shared" si="34"/>
        <v>0</v>
      </c>
      <c r="I62" s="154">
        <f t="shared" si="34"/>
        <v>0</v>
      </c>
      <c r="J62" s="154">
        <f t="shared" si="34"/>
        <v>0</v>
      </c>
      <c r="K62" s="154">
        <f t="shared" si="34"/>
        <v>0</v>
      </c>
      <c r="L62" s="155">
        <f>SUM(E62:K62)</f>
        <v>0</v>
      </c>
      <c r="M62" s="156"/>
      <c r="N62" s="157"/>
      <c r="O62" s="158">
        <f>L62+N62</f>
        <v>0</v>
      </c>
      <c r="P62" s="74"/>
      <c r="Q62" s="75"/>
      <c r="R62" s="76"/>
      <c r="S62" s="32"/>
      <c r="Y62" s="33"/>
      <c r="Z62" s="106"/>
      <c r="AA62" s="33"/>
      <c r="AB62" s="33"/>
      <c r="AC62" s="33"/>
      <c r="AD62" s="33"/>
      <c r="AE62" s="33"/>
    </row>
    <row r="63" spans="2:31" s="14" customFormat="1" ht="34.5" customHeight="1" x14ac:dyDescent="0.25">
      <c r="B63" s="31"/>
      <c r="C63" s="183" t="s">
        <v>108</v>
      </c>
      <c r="D63" s="143" t="s">
        <v>39</v>
      </c>
      <c r="E63" s="144"/>
      <c r="F63" s="144"/>
      <c r="G63" s="144"/>
      <c r="H63" s="144"/>
      <c r="I63" s="144"/>
      <c r="J63" s="144"/>
      <c r="K63" s="144"/>
      <c r="L63" s="159">
        <f>SUM(E63:K63)</f>
        <v>0</v>
      </c>
      <c r="M63" s="147"/>
      <c r="N63" s="160"/>
      <c r="O63" s="160">
        <f t="shared" ref="O63:O64" si="35">SUM(G63:M63)</f>
        <v>0</v>
      </c>
      <c r="P63" s="109"/>
      <c r="Q63" s="109"/>
      <c r="R63" s="70"/>
      <c r="S63" s="32"/>
      <c r="Y63" s="33"/>
      <c r="Z63" s="106"/>
      <c r="AA63" s="33"/>
      <c r="AB63" s="33"/>
      <c r="AC63" s="33"/>
      <c r="AD63" s="33"/>
      <c r="AE63" s="33"/>
    </row>
    <row r="64" spans="2:31" s="14" customFormat="1" ht="34.5" customHeight="1" x14ac:dyDescent="0.25">
      <c r="B64" s="31"/>
      <c r="C64" s="184"/>
      <c r="D64" s="148" t="s">
        <v>40</v>
      </c>
      <c r="E64" s="149"/>
      <c r="F64" s="149"/>
      <c r="G64" s="149"/>
      <c r="H64" s="149"/>
      <c r="I64" s="149"/>
      <c r="J64" s="149"/>
      <c r="K64" s="149"/>
      <c r="L64" s="151">
        <f t="shared" ref="L64:L65" si="36">SUM(E64:K64)</f>
        <v>0</v>
      </c>
      <c r="M64" s="152"/>
      <c r="N64" s="152"/>
      <c r="O64" s="152">
        <f t="shared" si="35"/>
        <v>0</v>
      </c>
      <c r="P64" s="109"/>
      <c r="Q64" s="109"/>
      <c r="R64" s="70"/>
      <c r="S64" s="32"/>
      <c r="Y64" s="33"/>
      <c r="Z64" s="106"/>
      <c r="AA64" s="33"/>
      <c r="AB64" s="33"/>
      <c r="AC64" s="33"/>
      <c r="AD64" s="33"/>
      <c r="AE64" s="33"/>
    </row>
    <row r="65" spans="2:31" s="14" customFormat="1" ht="34.5" customHeight="1" thickBot="1" x14ac:dyDescent="0.3">
      <c r="B65" s="31"/>
      <c r="C65" s="185"/>
      <c r="D65" s="153" t="s">
        <v>79</v>
      </c>
      <c r="E65" s="154">
        <f>(E64+E63)*E$26</f>
        <v>0</v>
      </c>
      <c r="F65" s="154">
        <f t="shared" ref="F65:K65" si="37">(F64+F63)*F$26</f>
        <v>0</v>
      </c>
      <c r="G65" s="154">
        <f t="shared" si="37"/>
        <v>0</v>
      </c>
      <c r="H65" s="154">
        <f t="shared" si="37"/>
        <v>0</v>
      </c>
      <c r="I65" s="154">
        <f t="shared" si="37"/>
        <v>0</v>
      </c>
      <c r="J65" s="154">
        <f t="shared" si="37"/>
        <v>0</v>
      </c>
      <c r="K65" s="154">
        <f t="shared" si="37"/>
        <v>0</v>
      </c>
      <c r="L65" s="155">
        <f t="shared" si="36"/>
        <v>0</v>
      </c>
      <c r="M65" s="156"/>
      <c r="N65" s="157"/>
      <c r="O65" s="158">
        <f>L65+N65</f>
        <v>0</v>
      </c>
      <c r="P65" s="74"/>
      <c r="Q65" s="75"/>
      <c r="R65" s="76"/>
      <c r="S65" s="32"/>
      <c r="Y65" s="33"/>
      <c r="Z65" s="106"/>
      <c r="AA65" s="33"/>
      <c r="AB65" s="33"/>
      <c r="AC65" s="33"/>
      <c r="AD65" s="33"/>
      <c r="AE65" s="33"/>
    </row>
    <row r="66" spans="2:31" s="14" customFormat="1" ht="34.5" customHeight="1" x14ac:dyDescent="0.25">
      <c r="B66" s="31"/>
      <c r="C66" s="183" t="s">
        <v>109</v>
      </c>
      <c r="D66" s="143" t="s">
        <v>39</v>
      </c>
      <c r="E66" s="144"/>
      <c r="F66" s="144"/>
      <c r="G66" s="144"/>
      <c r="H66" s="144"/>
      <c r="I66" s="144"/>
      <c r="J66" s="144"/>
      <c r="K66" s="144"/>
      <c r="L66" s="159">
        <f>SUM(E66:K66)</f>
        <v>0</v>
      </c>
      <c r="M66" s="147"/>
      <c r="N66" s="160"/>
      <c r="O66" s="160">
        <f t="shared" ref="O66:O67" si="38">SUM(G66:M66)</f>
        <v>0</v>
      </c>
      <c r="P66" s="109"/>
      <c r="Q66" s="109"/>
      <c r="R66" s="70"/>
      <c r="S66" s="32"/>
      <c r="Y66" s="33"/>
      <c r="Z66" s="106"/>
      <c r="AA66" s="33"/>
      <c r="AB66" s="33"/>
      <c r="AC66" s="33"/>
      <c r="AD66" s="33"/>
      <c r="AE66" s="33"/>
    </row>
    <row r="67" spans="2:31" s="14" customFormat="1" ht="34.5" customHeight="1" x14ac:dyDescent="0.25">
      <c r="B67" s="31"/>
      <c r="C67" s="184"/>
      <c r="D67" s="148" t="s">
        <v>40</v>
      </c>
      <c r="E67" s="149"/>
      <c r="F67" s="149"/>
      <c r="G67" s="149"/>
      <c r="H67" s="149"/>
      <c r="I67" s="149"/>
      <c r="J67" s="149"/>
      <c r="K67" s="149"/>
      <c r="L67" s="151">
        <f>SUM(E67:K67)</f>
        <v>0</v>
      </c>
      <c r="M67" s="152"/>
      <c r="N67" s="152"/>
      <c r="O67" s="152">
        <f t="shared" si="38"/>
        <v>0</v>
      </c>
      <c r="P67" s="109"/>
      <c r="Q67" s="109"/>
      <c r="R67" s="70"/>
      <c r="S67" s="32"/>
      <c r="Y67" s="33"/>
      <c r="Z67" s="106"/>
      <c r="AA67" s="33"/>
      <c r="AB67" s="33"/>
      <c r="AC67" s="33"/>
      <c r="AD67" s="33"/>
      <c r="AE67" s="33"/>
    </row>
    <row r="68" spans="2:31" s="14" customFormat="1" ht="34.5" customHeight="1" thickBot="1" x14ac:dyDescent="0.3">
      <c r="B68" s="31"/>
      <c r="C68" s="185"/>
      <c r="D68" s="153" t="s">
        <v>79</v>
      </c>
      <c r="E68" s="154">
        <f>(E67+E66)*E$26</f>
        <v>0</v>
      </c>
      <c r="F68" s="154">
        <f t="shared" ref="F68:K68" si="39">(F67+F66)*F$26</f>
        <v>0</v>
      </c>
      <c r="G68" s="154">
        <f t="shared" si="39"/>
        <v>0</v>
      </c>
      <c r="H68" s="154">
        <f t="shared" si="39"/>
        <v>0</v>
      </c>
      <c r="I68" s="154">
        <f t="shared" si="39"/>
        <v>0</v>
      </c>
      <c r="J68" s="154">
        <f t="shared" si="39"/>
        <v>0</v>
      </c>
      <c r="K68" s="154">
        <f t="shared" si="39"/>
        <v>0</v>
      </c>
      <c r="L68" s="155">
        <f t="shared" ref="L68" si="40">SUM(E68:K68)</f>
        <v>0</v>
      </c>
      <c r="M68" s="156"/>
      <c r="N68" s="157"/>
      <c r="O68" s="158">
        <f>L68+N68</f>
        <v>0</v>
      </c>
      <c r="P68" s="74"/>
      <c r="Q68" s="75"/>
      <c r="R68" s="76"/>
      <c r="S68" s="32"/>
      <c r="Y68" s="33"/>
      <c r="Z68" s="106"/>
      <c r="AA68" s="33"/>
      <c r="AB68" s="33"/>
      <c r="AC68" s="33"/>
      <c r="AD68" s="33"/>
      <c r="AE68" s="33"/>
    </row>
    <row r="69" spans="2:31" s="14" customFormat="1" ht="34.5" customHeight="1" x14ac:dyDescent="0.25">
      <c r="B69" s="31"/>
      <c r="C69" s="183" t="s">
        <v>110</v>
      </c>
      <c r="D69" s="143" t="s">
        <v>39</v>
      </c>
      <c r="E69" s="144"/>
      <c r="F69" s="144"/>
      <c r="G69" s="144"/>
      <c r="H69" s="144"/>
      <c r="I69" s="144"/>
      <c r="J69" s="144"/>
      <c r="K69" s="144"/>
      <c r="L69" s="159">
        <f>SUM(E69:K69)</f>
        <v>0</v>
      </c>
      <c r="M69" s="147"/>
      <c r="N69" s="160"/>
      <c r="O69" s="160">
        <f t="shared" ref="O69:O70" si="41">SUM(G69:M69)</f>
        <v>0</v>
      </c>
      <c r="P69" s="109"/>
      <c r="Q69" s="109"/>
      <c r="R69" s="70"/>
      <c r="S69" s="32"/>
      <c r="Y69" s="33"/>
      <c r="Z69" s="106"/>
      <c r="AA69" s="33"/>
      <c r="AB69" s="33"/>
      <c r="AC69" s="33"/>
      <c r="AD69" s="33"/>
      <c r="AE69" s="33"/>
    </row>
    <row r="70" spans="2:31" s="14" customFormat="1" ht="34.5" customHeight="1" x14ac:dyDescent="0.25">
      <c r="B70" s="31"/>
      <c r="C70" s="184"/>
      <c r="D70" s="148" t="s">
        <v>40</v>
      </c>
      <c r="E70" s="149"/>
      <c r="F70" s="149"/>
      <c r="G70" s="149"/>
      <c r="H70" s="149"/>
      <c r="I70" s="149"/>
      <c r="J70" s="149"/>
      <c r="K70" s="149"/>
      <c r="L70" s="151">
        <f t="shared" ref="L70:L71" si="42">SUM(E70:K70)</f>
        <v>0</v>
      </c>
      <c r="M70" s="152"/>
      <c r="N70" s="152"/>
      <c r="O70" s="152">
        <f t="shared" si="41"/>
        <v>0</v>
      </c>
      <c r="P70" s="109"/>
      <c r="Q70" s="109"/>
      <c r="R70" s="70"/>
      <c r="S70" s="32"/>
      <c r="Y70" s="33"/>
      <c r="Z70" s="106"/>
      <c r="AA70" s="33"/>
      <c r="AB70" s="33"/>
      <c r="AC70" s="33"/>
      <c r="AD70" s="33"/>
      <c r="AE70" s="33"/>
    </row>
    <row r="71" spans="2:31" s="14" customFormat="1" ht="34.5" customHeight="1" thickBot="1" x14ac:dyDescent="0.3">
      <c r="B71" s="31"/>
      <c r="C71" s="185"/>
      <c r="D71" s="153" t="s">
        <v>79</v>
      </c>
      <c r="E71" s="154">
        <f>(E70+E69)*E$26</f>
        <v>0</v>
      </c>
      <c r="F71" s="154">
        <f t="shared" ref="F71:K71" si="43">(F70+F69)*F$26</f>
        <v>0</v>
      </c>
      <c r="G71" s="154">
        <f t="shared" si="43"/>
        <v>0</v>
      </c>
      <c r="H71" s="154">
        <f t="shared" si="43"/>
        <v>0</v>
      </c>
      <c r="I71" s="154">
        <f t="shared" si="43"/>
        <v>0</v>
      </c>
      <c r="J71" s="154">
        <f t="shared" si="43"/>
        <v>0</v>
      </c>
      <c r="K71" s="154">
        <f t="shared" si="43"/>
        <v>0</v>
      </c>
      <c r="L71" s="155">
        <f t="shared" si="42"/>
        <v>0</v>
      </c>
      <c r="M71" s="156"/>
      <c r="N71" s="157"/>
      <c r="O71" s="158">
        <f>L71+N71</f>
        <v>0</v>
      </c>
      <c r="P71" s="74"/>
      <c r="Q71" s="75"/>
      <c r="R71" s="76"/>
      <c r="S71" s="32"/>
      <c r="Y71" s="33"/>
      <c r="Z71" s="106"/>
      <c r="AA71" s="33"/>
      <c r="AB71" s="33"/>
      <c r="AC71" s="33"/>
      <c r="AD71" s="33"/>
      <c r="AE71" s="33"/>
    </row>
    <row r="72" spans="2:31" s="14" customFormat="1" ht="34.5" customHeight="1" x14ac:dyDescent="0.25">
      <c r="B72" s="31"/>
      <c r="C72" s="183" t="s">
        <v>111</v>
      </c>
      <c r="D72" s="143" t="s">
        <v>39</v>
      </c>
      <c r="E72" s="144"/>
      <c r="F72" s="144"/>
      <c r="G72" s="144"/>
      <c r="H72" s="144"/>
      <c r="I72" s="144"/>
      <c r="J72" s="144"/>
      <c r="K72" s="144"/>
      <c r="L72" s="159">
        <f>SUM(E72:K72)</f>
        <v>0</v>
      </c>
      <c r="M72" s="147"/>
      <c r="N72" s="160"/>
      <c r="O72" s="160">
        <f t="shared" ref="O72:O73" si="44">SUM(G72:M72)</f>
        <v>0</v>
      </c>
      <c r="P72" s="109"/>
      <c r="Q72" s="109"/>
      <c r="R72" s="70"/>
      <c r="S72" s="32"/>
      <c r="Y72" s="33"/>
      <c r="Z72" s="106"/>
      <c r="AA72" s="33"/>
      <c r="AB72" s="33"/>
      <c r="AC72" s="33"/>
      <c r="AD72" s="33"/>
      <c r="AE72" s="33"/>
    </row>
    <row r="73" spans="2:31" s="14" customFormat="1" ht="34.5" customHeight="1" x14ac:dyDescent="0.25">
      <c r="B73" s="31"/>
      <c r="C73" s="184"/>
      <c r="D73" s="148" t="s">
        <v>40</v>
      </c>
      <c r="E73" s="149"/>
      <c r="F73" s="149"/>
      <c r="G73" s="149"/>
      <c r="H73" s="149"/>
      <c r="I73" s="149"/>
      <c r="J73" s="149"/>
      <c r="K73" s="149"/>
      <c r="L73" s="151">
        <f t="shared" ref="L73:L74" si="45">SUM(E73:K73)</f>
        <v>0</v>
      </c>
      <c r="M73" s="152"/>
      <c r="N73" s="152"/>
      <c r="O73" s="152">
        <f t="shared" si="44"/>
        <v>0</v>
      </c>
      <c r="P73" s="109"/>
      <c r="Q73" s="109"/>
      <c r="R73" s="70"/>
      <c r="S73" s="32"/>
      <c r="Y73" s="33"/>
      <c r="Z73" s="106"/>
      <c r="AA73" s="33"/>
      <c r="AB73" s="33"/>
      <c r="AC73" s="33"/>
      <c r="AD73" s="33"/>
      <c r="AE73" s="33"/>
    </row>
    <row r="74" spans="2:31" s="14" customFormat="1" ht="34.5" customHeight="1" thickBot="1" x14ac:dyDescent="0.3">
      <c r="B74" s="31"/>
      <c r="C74" s="185"/>
      <c r="D74" s="153" t="s">
        <v>79</v>
      </c>
      <c r="E74" s="154">
        <f>(E73+E72)*E$26</f>
        <v>0</v>
      </c>
      <c r="F74" s="154">
        <f t="shared" ref="F74:K74" si="46">(F73+F72)*F$26</f>
        <v>0</v>
      </c>
      <c r="G74" s="154">
        <f t="shared" si="46"/>
        <v>0</v>
      </c>
      <c r="H74" s="154">
        <f t="shared" si="46"/>
        <v>0</v>
      </c>
      <c r="I74" s="154">
        <f t="shared" si="46"/>
        <v>0</v>
      </c>
      <c r="J74" s="154">
        <f t="shared" si="46"/>
        <v>0</v>
      </c>
      <c r="K74" s="154">
        <f t="shared" si="46"/>
        <v>0</v>
      </c>
      <c r="L74" s="155">
        <f t="shared" si="45"/>
        <v>0</v>
      </c>
      <c r="M74" s="156"/>
      <c r="N74" s="157"/>
      <c r="O74" s="158">
        <f>L74+N74</f>
        <v>0</v>
      </c>
      <c r="P74" s="74"/>
      <c r="Q74" s="75"/>
      <c r="R74" s="76"/>
      <c r="S74" s="32"/>
      <c r="Y74" s="33"/>
      <c r="Z74" s="106"/>
      <c r="AA74" s="33"/>
      <c r="AB74" s="33"/>
      <c r="AC74" s="33"/>
      <c r="AD74" s="33"/>
      <c r="AE74" s="33"/>
    </row>
    <row r="75" spans="2:31" s="14" customFormat="1" ht="34.5" customHeight="1" x14ac:dyDescent="0.25">
      <c r="B75" s="31"/>
      <c r="C75" s="183" t="s">
        <v>112</v>
      </c>
      <c r="D75" s="143" t="s">
        <v>39</v>
      </c>
      <c r="E75" s="144"/>
      <c r="F75" s="144"/>
      <c r="G75" s="144"/>
      <c r="H75" s="144"/>
      <c r="I75" s="144"/>
      <c r="J75" s="144"/>
      <c r="K75" s="144"/>
      <c r="L75" s="159">
        <f>SUM(E75:K75)</f>
        <v>0</v>
      </c>
      <c r="M75" s="147"/>
      <c r="N75" s="160"/>
      <c r="O75" s="160">
        <f t="shared" ref="O75:O76" si="47">SUM(G75:M75)</f>
        <v>0</v>
      </c>
      <c r="P75" s="109"/>
      <c r="Q75" s="109"/>
      <c r="R75" s="70"/>
      <c r="S75" s="32"/>
      <c r="Y75" s="33"/>
      <c r="Z75" s="106"/>
      <c r="AA75" s="33"/>
      <c r="AB75" s="33"/>
      <c r="AC75" s="33"/>
      <c r="AD75" s="33"/>
      <c r="AE75" s="33"/>
    </row>
    <row r="76" spans="2:31" s="14" customFormat="1" ht="34.5" customHeight="1" x14ac:dyDescent="0.25">
      <c r="B76" s="31"/>
      <c r="C76" s="184"/>
      <c r="D76" s="148" t="s">
        <v>40</v>
      </c>
      <c r="E76" s="149"/>
      <c r="F76" s="149"/>
      <c r="G76" s="149"/>
      <c r="H76" s="149"/>
      <c r="I76" s="149"/>
      <c r="J76" s="149"/>
      <c r="K76" s="149"/>
      <c r="L76" s="151">
        <f t="shared" ref="L76:L77" si="48">SUM(E76:K76)</f>
        <v>0</v>
      </c>
      <c r="M76" s="152"/>
      <c r="N76" s="152"/>
      <c r="O76" s="152">
        <f t="shared" si="47"/>
        <v>0</v>
      </c>
      <c r="P76" s="109"/>
      <c r="Q76" s="109"/>
      <c r="R76" s="70"/>
      <c r="S76" s="32"/>
      <c r="Y76" s="33"/>
      <c r="Z76" s="106"/>
      <c r="AA76" s="33"/>
      <c r="AB76" s="33"/>
      <c r="AC76" s="33"/>
      <c r="AD76" s="33"/>
      <c r="AE76" s="33"/>
    </row>
    <row r="77" spans="2:31" s="14" customFormat="1" ht="34.5" customHeight="1" thickBot="1" x14ac:dyDescent="0.3">
      <c r="B77" s="31"/>
      <c r="C77" s="185"/>
      <c r="D77" s="153" t="s">
        <v>79</v>
      </c>
      <c r="E77" s="154">
        <f>(E76+E75)*E$26</f>
        <v>0</v>
      </c>
      <c r="F77" s="154">
        <f t="shared" ref="F77:K77" si="49">(F76+F75)*F$26</f>
        <v>0</v>
      </c>
      <c r="G77" s="154">
        <f t="shared" si="49"/>
        <v>0</v>
      </c>
      <c r="H77" s="154">
        <f t="shared" si="49"/>
        <v>0</v>
      </c>
      <c r="I77" s="154">
        <f t="shared" si="49"/>
        <v>0</v>
      </c>
      <c r="J77" s="154">
        <f t="shared" si="49"/>
        <v>0</v>
      </c>
      <c r="K77" s="154">
        <f t="shared" si="49"/>
        <v>0</v>
      </c>
      <c r="L77" s="155">
        <f t="shared" si="48"/>
        <v>0</v>
      </c>
      <c r="M77" s="156"/>
      <c r="N77" s="157"/>
      <c r="O77" s="158">
        <f>L77+N77</f>
        <v>0</v>
      </c>
      <c r="P77" s="74"/>
      <c r="Q77" s="75"/>
      <c r="R77" s="76"/>
      <c r="S77" s="32"/>
      <c r="Y77" s="33"/>
      <c r="Z77" s="106"/>
      <c r="AA77" s="33"/>
      <c r="AB77" s="33"/>
      <c r="AC77" s="33"/>
      <c r="AD77" s="33"/>
      <c r="AE77" s="33"/>
    </row>
    <row r="78" spans="2:31" s="14" customFormat="1" ht="34.5" customHeight="1" x14ac:dyDescent="0.25">
      <c r="B78" s="31"/>
      <c r="C78" s="183" t="s">
        <v>113</v>
      </c>
      <c r="D78" s="143" t="s">
        <v>39</v>
      </c>
      <c r="E78" s="144"/>
      <c r="F78" s="144"/>
      <c r="G78" s="144"/>
      <c r="H78" s="144"/>
      <c r="I78" s="144"/>
      <c r="J78" s="144"/>
      <c r="K78" s="144"/>
      <c r="L78" s="159">
        <f>SUM(E78:K78)</f>
        <v>0</v>
      </c>
      <c r="M78" s="147"/>
      <c r="N78" s="160"/>
      <c r="O78" s="160">
        <f t="shared" ref="O78:O79" si="50">SUM(G78:M78)</f>
        <v>0</v>
      </c>
      <c r="P78" s="109"/>
      <c r="Q78" s="109"/>
      <c r="R78" s="70"/>
      <c r="S78" s="32"/>
      <c r="Y78" s="33"/>
      <c r="Z78" s="106"/>
      <c r="AA78" s="33"/>
      <c r="AB78" s="33"/>
      <c r="AC78" s="33"/>
      <c r="AD78" s="33"/>
      <c r="AE78" s="33"/>
    </row>
    <row r="79" spans="2:31" s="14" customFormat="1" ht="34.5" customHeight="1" x14ac:dyDescent="0.25">
      <c r="B79" s="31"/>
      <c r="C79" s="184"/>
      <c r="D79" s="148" t="s">
        <v>40</v>
      </c>
      <c r="E79" s="149"/>
      <c r="F79" s="149"/>
      <c r="G79" s="149"/>
      <c r="H79" s="149"/>
      <c r="I79" s="149"/>
      <c r="J79" s="149"/>
      <c r="K79" s="149"/>
      <c r="L79" s="151">
        <f t="shared" ref="L79:L80" si="51">SUM(E79:K79)</f>
        <v>0</v>
      </c>
      <c r="M79" s="152"/>
      <c r="N79" s="152"/>
      <c r="O79" s="152">
        <f t="shared" si="50"/>
        <v>0</v>
      </c>
      <c r="P79" s="109"/>
      <c r="Q79" s="109"/>
      <c r="R79" s="70"/>
      <c r="S79" s="32"/>
      <c r="Y79" s="33"/>
      <c r="Z79" s="106"/>
      <c r="AA79" s="33"/>
      <c r="AB79" s="33"/>
      <c r="AC79" s="33"/>
      <c r="AD79" s="33"/>
      <c r="AE79" s="33"/>
    </row>
    <row r="80" spans="2:31" s="14" customFormat="1" ht="34.5" customHeight="1" thickBot="1" x14ac:dyDescent="0.3">
      <c r="B80" s="31"/>
      <c r="C80" s="185"/>
      <c r="D80" s="153" t="s">
        <v>79</v>
      </c>
      <c r="E80" s="154">
        <f>(E79+E78)*E$26</f>
        <v>0</v>
      </c>
      <c r="F80" s="154">
        <f t="shared" ref="F80:K80" si="52">(F79+F78)*F$26</f>
        <v>0</v>
      </c>
      <c r="G80" s="154">
        <f t="shared" si="52"/>
        <v>0</v>
      </c>
      <c r="H80" s="154">
        <f t="shared" si="52"/>
        <v>0</v>
      </c>
      <c r="I80" s="154">
        <f t="shared" si="52"/>
        <v>0</v>
      </c>
      <c r="J80" s="161">
        <f t="shared" si="52"/>
        <v>0</v>
      </c>
      <c r="K80" s="161">
        <f t="shared" si="52"/>
        <v>0</v>
      </c>
      <c r="L80" s="162">
        <f t="shared" si="51"/>
        <v>0</v>
      </c>
      <c r="M80" s="156"/>
      <c r="N80" s="157"/>
      <c r="O80" s="158">
        <f>L80+N80</f>
        <v>0</v>
      </c>
      <c r="P80" s="74"/>
      <c r="Q80" s="75"/>
      <c r="R80" s="76"/>
      <c r="S80" s="32"/>
      <c r="Y80" s="33"/>
      <c r="Z80" s="106"/>
      <c r="AA80" s="33"/>
      <c r="AB80" s="33"/>
      <c r="AC80" s="33"/>
      <c r="AD80" s="33"/>
      <c r="AE80" s="33"/>
    </row>
    <row r="81" spans="2:32" s="14" customFormat="1" ht="27" customHeight="1" x14ac:dyDescent="0.25">
      <c r="B81" s="31"/>
      <c r="C81" s="170"/>
      <c r="D81" s="171"/>
      <c r="E81" s="172"/>
      <c r="F81" s="173"/>
      <c r="G81" s="172"/>
      <c r="H81" s="173"/>
      <c r="I81" s="172"/>
      <c r="J81" s="220" t="s">
        <v>149</v>
      </c>
      <c r="K81" s="174" t="s">
        <v>150</v>
      </c>
      <c r="L81" s="175">
        <f>L80+L77+L74+L71+L68+L65+L62+L59+L56+L53+L50+L47+L44+L41+L38+L35+L32</f>
        <v>0</v>
      </c>
      <c r="M81" s="171"/>
      <c r="N81" s="176" t="s">
        <v>135</v>
      </c>
      <c r="O81" s="177">
        <f>O80+O77+O74+O71+O68+O65+O62+O59+O56+O53+O50+O47+O44+O41+O38+O35+O32</f>
        <v>0</v>
      </c>
      <c r="P81" s="77"/>
      <c r="Q81" s="77"/>
      <c r="R81" s="77"/>
      <c r="S81" s="32"/>
      <c r="Y81" s="33"/>
      <c r="Z81" s="106"/>
      <c r="AA81" s="33"/>
      <c r="AB81" s="33"/>
      <c r="AC81" s="33"/>
      <c r="AD81" s="33"/>
      <c r="AE81" s="33"/>
    </row>
    <row r="82" spans="2:32" s="14" customFormat="1" ht="27" customHeight="1" x14ac:dyDescent="0.25">
      <c r="B82" s="31"/>
      <c r="C82" s="170"/>
      <c r="D82" s="171"/>
      <c r="E82" s="172"/>
      <c r="F82" s="173"/>
      <c r="G82" s="172"/>
      <c r="H82" s="173"/>
      <c r="I82" s="172"/>
      <c r="J82" s="221"/>
      <c r="K82" s="178" t="s">
        <v>151</v>
      </c>
      <c r="L82" s="179">
        <f>L78+L75+L72+L69+L66+L63+L60+L57+L54+L51+L48+L45+L42+L39+L36+L33+L30</f>
        <v>0</v>
      </c>
      <c r="M82" s="171"/>
      <c r="N82" s="180"/>
      <c r="O82" s="128"/>
      <c r="P82" s="77"/>
      <c r="Q82" s="77"/>
      <c r="R82" s="77"/>
      <c r="S82" s="32"/>
      <c r="Y82" s="33"/>
      <c r="Z82" s="106"/>
      <c r="AA82" s="33"/>
      <c r="AB82" s="33"/>
      <c r="AC82" s="33"/>
      <c r="AD82" s="33"/>
      <c r="AE82" s="33"/>
    </row>
    <row r="83" spans="2:32" s="14" customFormat="1" ht="27" customHeight="1" thickBot="1" x14ac:dyDescent="0.3">
      <c r="B83" s="31"/>
      <c r="C83" s="170"/>
      <c r="D83" s="171"/>
      <c r="E83" s="172"/>
      <c r="F83" s="173"/>
      <c r="G83" s="172"/>
      <c r="H83" s="173"/>
      <c r="I83" s="172"/>
      <c r="J83" s="221"/>
      <c r="K83" s="178" t="s">
        <v>152</v>
      </c>
      <c r="L83" s="179">
        <f>L79+L76+L73+L70+L67+L64+L61+L58+L55+L52+L49+L46+L43+L40+L37+L34+L31</f>
        <v>0</v>
      </c>
      <c r="M83" s="171"/>
      <c r="N83" s="180"/>
      <c r="O83" s="128"/>
      <c r="P83" s="77"/>
      <c r="Q83" s="77"/>
      <c r="R83" s="77"/>
      <c r="S83" s="32"/>
      <c r="Y83" s="33"/>
      <c r="Z83" s="106"/>
      <c r="AA83" s="33"/>
      <c r="AB83" s="33"/>
      <c r="AC83" s="33"/>
      <c r="AD83" s="33"/>
      <c r="AE83" s="33"/>
    </row>
    <row r="84" spans="2:32" s="14" customFormat="1" ht="33.950000000000003" customHeight="1" thickBot="1" x14ac:dyDescent="0.3">
      <c r="B84" s="31"/>
      <c r="C84" s="186" t="s">
        <v>155</v>
      </c>
      <c r="D84" s="187"/>
      <c r="E84" s="78">
        <f>E30+E33+E36+E39+E42+E45+E48+E51+E54+E57+E63+E60+E66+E69+E72+E75+E78</f>
        <v>0</v>
      </c>
      <c r="F84" s="78">
        <f t="shared" ref="F84:K84" si="53">F30+F33+F36+F39+F42+F45+F48+F51+F54+F57+F63+F60+F66+F69+F72+F75+F78</f>
        <v>0</v>
      </c>
      <c r="G84" s="78">
        <f t="shared" si="53"/>
        <v>0</v>
      </c>
      <c r="H84" s="78">
        <f t="shared" si="53"/>
        <v>0</v>
      </c>
      <c r="I84" s="78">
        <f t="shared" si="53"/>
        <v>0</v>
      </c>
      <c r="J84" s="142">
        <f t="shared" si="53"/>
        <v>0</v>
      </c>
      <c r="K84" s="142">
        <f t="shared" si="53"/>
        <v>0</v>
      </c>
      <c r="L84" s="142">
        <f>L30+L33+L36+L39+L42+L45+L48+L51+L54+L57+L63+L60+L66+L69+L72+L75+L78</f>
        <v>0</v>
      </c>
      <c r="M84" s="141">
        <f>L82</f>
        <v>0</v>
      </c>
      <c r="N84" s="171"/>
      <c r="O84" s="79"/>
      <c r="P84" s="80"/>
      <c r="Q84" s="80"/>
      <c r="R84" s="80"/>
      <c r="S84" s="32"/>
      <c r="Y84" s="33"/>
      <c r="Z84" s="106"/>
      <c r="AA84" s="33"/>
      <c r="AB84" s="33"/>
      <c r="AC84" s="33"/>
      <c r="AD84" s="33"/>
      <c r="AE84" s="33"/>
    </row>
    <row r="85" spans="2:32" s="14" customFormat="1" ht="33.950000000000003" customHeight="1" thickBot="1" x14ac:dyDescent="0.3">
      <c r="B85" s="31"/>
      <c r="C85" s="186" t="s">
        <v>156</v>
      </c>
      <c r="D85" s="187"/>
      <c r="E85" s="78">
        <f>E79+E76+E73+E70+E67+E64+E61+E58+E55+E52+E49+E46+E43+E40+E37+E34+E31</f>
        <v>0</v>
      </c>
      <c r="F85" s="78">
        <f t="shared" ref="F85:K85" si="54">F79+F76+F73+F70+F67+F64+F61+F58+F55+F52+F49+F46+F43+F40+F37+F34+F31</f>
        <v>0</v>
      </c>
      <c r="G85" s="78">
        <f t="shared" si="54"/>
        <v>0</v>
      </c>
      <c r="H85" s="78">
        <f t="shared" si="54"/>
        <v>0</v>
      </c>
      <c r="I85" s="78">
        <f t="shared" si="54"/>
        <v>0</v>
      </c>
      <c r="J85" s="78">
        <f t="shared" si="54"/>
        <v>0</v>
      </c>
      <c r="K85" s="78">
        <f t="shared" si="54"/>
        <v>0</v>
      </c>
      <c r="L85" s="78">
        <f>SUM(E85:K85)</f>
        <v>0</v>
      </c>
      <c r="M85" s="141">
        <f>L83</f>
        <v>0</v>
      </c>
      <c r="N85" s="171"/>
      <c r="O85" s="79"/>
      <c r="P85" s="80"/>
      <c r="Q85" s="80"/>
      <c r="R85" s="80"/>
      <c r="S85" s="32"/>
      <c r="Y85" s="33"/>
      <c r="Z85" s="106"/>
      <c r="AA85" s="33"/>
      <c r="AB85" s="33"/>
      <c r="AC85" s="33"/>
      <c r="AD85" s="33"/>
      <c r="AE85" s="33"/>
    </row>
    <row r="86" spans="2:32" s="14" customFormat="1" ht="33.950000000000003" customHeight="1" thickBot="1" x14ac:dyDescent="0.3">
      <c r="B86" s="31"/>
      <c r="C86" s="186" t="s">
        <v>41</v>
      </c>
      <c r="D86" s="187"/>
      <c r="E86" s="78">
        <f>E84+E85</f>
        <v>0</v>
      </c>
      <c r="F86" s="78">
        <f t="shared" ref="F86:L86" si="55">F84+F85</f>
        <v>0</v>
      </c>
      <c r="G86" s="78">
        <f t="shared" si="55"/>
        <v>0</v>
      </c>
      <c r="H86" s="78">
        <f t="shared" si="55"/>
        <v>0</v>
      </c>
      <c r="I86" s="78">
        <f t="shared" si="55"/>
        <v>0</v>
      </c>
      <c r="J86" s="78">
        <f t="shared" si="55"/>
        <v>0</v>
      </c>
      <c r="K86" s="78">
        <f t="shared" si="55"/>
        <v>0</v>
      </c>
      <c r="L86" s="78">
        <f t="shared" si="55"/>
        <v>0</v>
      </c>
      <c r="M86" s="129">
        <f>SUM(E86:K86)</f>
        <v>0</v>
      </c>
      <c r="N86" s="197"/>
      <c r="O86" s="79"/>
      <c r="P86" s="80"/>
      <c r="Q86" s="80"/>
      <c r="R86" s="80"/>
      <c r="S86" s="32"/>
      <c r="Y86" s="33"/>
      <c r="Z86" s="106"/>
      <c r="AA86" s="33"/>
      <c r="AB86" s="33"/>
      <c r="AC86" s="33"/>
      <c r="AD86" s="33"/>
      <c r="AE86" s="33"/>
    </row>
    <row r="87" spans="2:32" s="14" customFormat="1" ht="33.950000000000003" customHeight="1" thickBot="1" x14ac:dyDescent="0.3">
      <c r="B87" s="31"/>
      <c r="C87" s="186" t="s">
        <v>80</v>
      </c>
      <c r="D87" s="187"/>
      <c r="E87" s="103">
        <f>E32+E35+E38+E41+E44+E47+E50+E53+E56+E59+E62+E65+E68+E71+E74+E77+E80</f>
        <v>0</v>
      </c>
      <c r="F87" s="103">
        <f t="shared" ref="F87:L87" si="56">F32+F35+F38+F41+F44+F47+F50+F53+F56+F59+F62+F65+F68+F71+F74+F77+F80</f>
        <v>0</v>
      </c>
      <c r="G87" s="103">
        <f t="shared" si="56"/>
        <v>0</v>
      </c>
      <c r="H87" s="103">
        <f t="shared" si="56"/>
        <v>0</v>
      </c>
      <c r="I87" s="103">
        <f t="shared" si="56"/>
        <v>0</v>
      </c>
      <c r="J87" s="103">
        <f t="shared" si="56"/>
        <v>0</v>
      </c>
      <c r="K87" s="103">
        <f t="shared" si="56"/>
        <v>0</v>
      </c>
      <c r="L87" s="103">
        <f t="shared" si="56"/>
        <v>0</v>
      </c>
      <c r="M87" s="130">
        <f>L81</f>
        <v>0</v>
      </c>
      <c r="N87" s="197"/>
      <c r="O87" s="181"/>
      <c r="P87" s="81"/>
      <c r="Q87" s="82"/>
      <c r="R87" s="83"/>
      <c r="S87" s="32"/>
      <c r="Y87" s="33"/>
      <c r="Z87" s="106"/>
      <c r="AA87" s="33"/>
      <c r="AB87" s="33"/>
      <c r="AC87" s="33"/>
      <c r="AD87" s="33"/>
      <c r="AE87" s="33"/>
    </row>
    <row r="88" spans="2:32" s="14" customFormat="1" ht="33.950000000000003" customHeight="1" thickBot="1" x14ac:dyDescent="0.3">
      <c r="B88" s="31"/>
      <c r="C88" s="216" t="s">
        <v>114</v>
      </c>
      <c r="D88" s="217"/>
      <c r="E88" s="218"/>
      <c r="F88" s="218"/>
      <c r="G88" s="218"/>
      <c r="H88" s="218"/>
      <c r="I88" s="218"/>
      <c r="J88" s="218"/>
      <c r="K88" s="218"/>
      <c r="L88" s="219"/>
      <c r="M88" s="130">
        <f>O81</f>
        <v>0</v>
      </c>
      <c r="N88" s="182"/>
      <c r="O88" s="181"/>
      <c r="P88" s="81"/>
      <c r="Q88" s="82"/>
      <c r="R88" s="83"/>
      <c r="S88" s="32"/>
      <c r="Y88" s="33"/>
      <c r="Z88" s="106"/>
      <c r="AA88" s="33"/>
      <c r="AB88" s="33"/>
      <c r="AC88" s="33"/>
      <c r="AD88" s="33"/>
      <c r="AE88" s="33"/>
    </row>
    <row r="89" spans="2:32" s="14" customFormat="1" ht="31.5" customHeight="1" x14ac:dyDescent="0.25">
      <c r="B89" s="31"/>
      <c r="C89" s="163" t="s">
        <v>42</v>
      </c>
      <c r="D89" s="164"/>
      <c r="E89" s="164"/>
      <c r="F89" s="164"/>
      <c r="G89" s="164"/>
      <c r="H89" s="164"/>
      <c r="I89" s="164"/>
      <c r="J89" s="164"/>
      <c r="K89" s="164"/>
      <c r="L89" s="164"/>
      <c r="O89" s="87"/>
      <c r="P89" s="109"/>
      <c r="Q89" s="109"/>
      <c r="R89" s="80"/>
      <c r="S89" s="32"/>
      <c r="Y89" s="33"/>
      <c r="Z89" s="106"/>
      <c r="AA89" s="33"/>
      <c r="AB89" s="33"/>
      <c r="AC89" s="33"/>
      <c r="AD89" s="33"/>
      <c r="AE89" s="33"/>
    </row>
    <row r="90" spans="2:32" s="14" customFormat="1" ht="31.5" customHeight="1" x14ac:dyDescent="0.25">
      <c r="B90" s="31"/>
      <c r="C90" s="188" t="s">
        <v>43</v>
      </c>
      <c r="D90" s="188"/>
      <c r="E90" s="188"/>
      <c r="F90" s="188"/>
      <c r="G90" s="188"/>
      <c r="H90" s="164"/>
      <c r="I90" s="164"/>
      <c r="J90" s="164"/>
      <c r="K90" s="164"/>
      <c r="L90" s="164"/>
      <c r="O90" s="87"/>
      <c r="P90" s="109"/>
      <c r="Q90" s="109"/>
      <c r="R90" s="80"/>
      <c r="S90" s="32"/>
      <c r="Y90" s="33"/>
      <c r="Z90" s="106"/>
      <c r="AA90" s="33"/>
      <c r="AB90" s="33"/>
      <c r="AC90" s="33"/>
      <c r="AD90" s="33"/>
      <c r="AE90" s="33"/>
    </row>
    <row r="91" spans="2:32" s="14" customFormat="1" ht="59.45" customHeight="1" x14ac:dyDescent="0.25">
      <c r="B91" s="31"/>
      <c r="C91" s="165"/>
      <c r="D91" s="165"/>
      <c r="E91" s="165" t="s">
        <v>44</v>
      </c>
      <c r="F91" s="165" t="s">
        <v>45</v>
      </c>
      <c r="G91" s="166" t="s">
        <v>46</v>
      </c>
      <c r="H91" s="164"/>
      <c r="I91" s="164"/>
      <c r="J91" s="164"/>
      <c r="K91" s="164"/>
      <c r="L91" s="164"/>
      <c r="M91" s="164"/>
      <c r="N91" s="164"/>
      <c r="P91" s="87"/>
      <c r="Q91" s="109"/>
      <c r="R91" s="109"/>
      <c r="S91" s="80"/>
      <c r="T91" s="31"/>
      <c r="Z91" s="106"/>
      <c r="AA91" s="33"/>
      <c r="AB91" s="33"/>
      <c r="AC91" s="33"/>
      <c r="AD91" s="33"/>
      <c r="AE91" s="33"/>
      <c r="AF91" s="33"/>
    </row>
    <row r="92" spans="2:32" s="14" customFormat="1" ht="22.5" customHeight="1" x14ac:dyDescent="0.3">
      <c r="B92" s="31"/>
      <c r="C92" s="88" t="str">
        <f>C7</f>
        <v>REPRESENTATIVE</v>
      </c>
      <c r="D92" s="89">
        <f>D7</f>
        <v>0</v>
      </c>
      <c r="E92" s="167"/>
      <c r="F92" s="167"/>
      <c r="G92" s="168"/>
      <c r="H92" s="164"/>
      <c r="I92" s="164"/>
      <c r="J92" s="164"/>
      <c r="K92" s="164"/>
      <c r="L92" s="164"/>
      <c r="M92" s="164"/>
      <c r="N92" s="164"/>
      <c r="P92" s="87"/>
      <c r="Q92" s="109"/>
      <c r="R92" s="109"/>
      <c r="S92" s="80"/>
      <c r="T92" s="31"/>
      <c r="Z92" s="106"/>
      <c r="AA92" s="33"/>
      <c r="AB92" s="33"/>
      <c r="AC92" s="33"/>
      <c r="AD92" s="33"/>
      <c r="AE92" s="33"/>
      <c r="AF92" s="33"/>
    </row>
    <row r="93" spans="2:32" s="14" customFormat="1" ht="22.5" customHeight="1" x14ac:dyDescent="0.3">
      <c r="B93" s="31"/>
      <c r="C93" s="88" t="str">
        <f t="shared" ref="C93:D100" si="57">C8</f>
        <v>COTRAITANT 1</v>
      </c>
      <c r="D93" s="89">
        <f t="shared" si="57"/>
        <v>0</v>
      </c>
      <c r="E93" s="167"/>
      <c r="F93" s="167"/>
      <c r="G93" s="168"/>
      <c r="H93" s="164"/>
      <c r="I93" s="164"/>
      <c r="J93" s="164"/>
      <c r="K93" s="164"/>
      <c r="L93" s="164"/>
      <c r="M93" s="164"/>
      <c r="N93" s="164"/>
      <c r="P93" s="87"/>
      <c r="Q93" s="109"/>
      <c r="R93" s="109"/>
      <c r="S93" s="80"/>
      <c r="T93" s="31"/>
      <c r="Z93" s="106"/>
      <c r="AA93" s="33"/>
      <c r="AB93" s="33"/>
      <c r="AC93" s="33"/>
      <c r="AD93" s="33"/>
      <c r="AE93" s="33"/>
      <c r="AF93" s="33"/>
    </row>
    <row r="94" spans="2:32" s="14" customFormat="1" ht="22.5" customHeight="1" x14ac:dyDescent="0.3">
      <c r="B94" s="31"/>
      <c r="C94" s="88" t="str">
        <f t="shared" si="57"/>
        <v>COTRAITANT 2</v>
      </c>
      <c r="D94" s="89">
        <f t="shared" si="57"/>
        <v>0</v>
      </c>
      <c r="E94" s="167"/>
      <c r="F94" s="167"/>
      <c r="G94" s="168"/>
      <c r="H94" s="164"/>
      <c r="I94" s="164"/>
      <c r="J94" s="164"/>
      <c r="K94" s="164"/>
      <c r="L94" s="164"/>
      <c r="M94" s="164"/>
      <c r="N94" s="164"/>
      <c r="P94" s="87"/>
      <c r="Q94" s="109"/>
      <c r="R94" s="109"/>
      <c r="S94" s="80"/>
      <c r="T94" s="31"/>
      <c r="Z94" s="106"/>
      <c r="AA94" s="33"/>
      <c r="AB94" s="33"/>
      <c r="AC94" s="33"/>
      <c r="AD94" s="33"/>
      <c r="AE94" s="33"/>
      <c r="AF94" s="33"/>
    </row>
    <row r="95" spans="2:32" s="14" customFormat="1" ht="22.5" customHeight="1" x14ac:dyDescent="0.3">
      <c r="B95" s="31"/>
      <c r="C95" s="88" t="str">
        <f t="shared" si="57"/>
        <v>COTRAITANT 3</v>
      </c>
      <c r="D95" s="89">
        <f t="shared" si="57"/>
        <v>0</v>
      </c>
      <c r="E95" s="167"/>
      <c r="F95" s="167"/>
      <c r="G95" s="168"/>
      <c r="H95" s="164"/>
      <c r="I95" s="164"/>
      <c r="J95" s="164"/>
      <c r="K95" s="164"/>
      <c r="L95" s="164"/>
      <c r="M95" s="164"/>
      <c r="N95" s="164"/>
      <c r="P95" s="87"/>
      <c r="Q95" s="109"/>
      <c r="R95" s="109"/>
      <c r="S95" s="80"/>
      <c r="T95" s="31"/>
      <c r="Z95" s="106"/>
      <c r="AA95" s="33"/>
      <c r="AB95" s="33"/>
      <c r="AC95" s="33"/>
      <c r="AD95" s="33"/>
      <c r="AE95" s="33"/>
      <c r="AF95" s="33"/>
    </row>
    <row r="96" spans="2:32" s="14" customFormat="1" ht="22.5" customHeight="1" x14ac:dyDescent="0.3">
      <c r="B96" s="31"/>
      <c r="C96" s="88" t="str">
        <f t="shared" si="57"/>
        <v>COTRAITANT 4</v>
      </c>
      <c r="D96" s="89">
        <f t="shared" si="57"/>
        <v>0</v>
      </c>
      <c r="E96" s="167"/>
      <c r="F96" s="167"/>
      <c r="G96" s="168"/>
      <c r="H96" s="164"/>
      <c r="I96" s="164"/>
      <c r="J96" s="164"/>
      <c r="K96" s="164"/>
      <c r="L96" s="164"/>
      <c r="M96" s="164"/>
      <c r="N96" s="164"/>
      <c r="P96" s="87"/>
      <c r="Q96" s="109"/>
      <c r="R96" s="109"/>
      <c r="S96" s="80"/>
      <c r="T96" s="31"/>
      <c r="Z96" s="106"/>
      <c r="AA96" s="33"/>
      <c r="AB96" s="33"/>
      <c r="AC96" s="33"/>
      <c r="AD96" s="33"/>
      <c r="AE96" s="33"/>
      <c r="AF96" s="33"/>
    </row>
    <row r="97" spans="2:32" s="14" customFormat="1" ht="22.5" customHeight="1" x14ac:dyDescent="0.3">
      <c r="B97" s="31"/>
      <c r="C97" s="88" t="str">
        <f t="shared" si="57"/>
        <v>SUBCONTRACTOR 1</v>
      </c>
      <c r="D97" s="89">
        <f t="shared" si="57"/>
        <v>0</v>
      </c>
      <c r="E97" s="167"/>
      <c r="F97" s="167"/>
      <c r="G97" s="168"/>
      <c r="H97" s="164"/>
      <c r="I97" s="164"/>
      <c r="J97" s="164"/>
      <c r="K97" s="164"/>
      <c r="L97" s="164"/>
      <c r="M97" s="164"/>
      <c r="N97" s="164"/>
      <c r="O97" s="14" t="s">
        <v>157</v>
      </c>
      <c r="P97" s="87"/>
      <c r="Q97" s="109"/>
      <c r="R97" s="109"/>
      <c r="S97" s="80"/>
      <c r="T97" s="31"/>
      <c r="Z97" s="106"/>
      <c r="AA97" s="33"/>
      <c r="AB97" s="33"/>
      <c r="AC97" s="33"/>
      <c r="AD97" s="33"/>
      <c r="AE97" s="33"/>
      <c r="AF97" s="33"/>
    </row>
    <row r="98" spans="2:32" s="14" customFormat="1" ht="22.5" customHeight="1" x14ac:dyDescent="0.3">
      <c r="B98" s="31"/>
      <c r="C98" s="88" t="str">
        <f t="shared" si="57"/>
        <v>SUBCONTRACTING 2</v>
      </c>
      <c r="D98" s="89">
        <f t="shared" si="57"/>
        <v>0</v>
      </c>
      <c r="E98" s="167"/>
      <c r="F98" s="167"/>
      <c r="G98" s="168"/>
      <c r="H98" s="169"/>
      <c r="I98" s="169"/>
      <c r="J98" s="169"/>
      <c r="K98" s="169"/>
      <c r="L98" s="169"/>
      <c r="M98" s="169"/>
      <c r="N98" s="169"/>
      <c r="P98" s="87"/>
      <c r="Q98" s="109"/>
      <c r="R98" s="109"/>
      <c r="S98" s="80"/>
      <c r="T98" s="31"/>
      <c r="Z98" s="106"/>
      <c r="AA98" s="33"/>
      <c r="AB98" s="33"/>
      <c r="AC98" s="33"/>
      <c r="AD98" s="33"/>
      <c r="AE98" s="33"/>
      <c r="AF98" s="33"/>
    </row>
    <row r="99" spans="2:32" s="14" customFormat="1" ht="22.5" customHeight="1" x14ac:dyDescent="0.3">
      <c r="B99" s="31"/>
      <c r="C99" s="88" t="str">
        <f t="shared" si="57"/>
        <v>SUBCONTRACTING 3</v>
      </c>
      <c r="D99" s="89">
        <f t="shared" si="57"/>
        <v>0</v>
      </c>
      <c r="E99" s="99"/>
      <c r="F99" s="99"/>
      <c r="G99" s="100"/>
      <c r="H99" s="86"/>
      <c r="I99" s="86"/>
      <c r="J99" s="86"/>
      <c r="K99" s="86"/>
      <c r="L99" s="86"/>
      <c r="M99" s="86"/>
      <c r="N99" s="86"/>
      <c r="P99" s="84"/>
      <c r="Q99" s="85"/>
      <c r="R99" s="84"/>
      <c r="S99" s="80"/>
      <c r="T99" s="31"/>
      <c r="Z99" s="106"/>
      <c r="AA99" s="33"/>
      <c r="AB99" s="33"/>
      <c r="AC99" s="33"/>
      <c r="AD99" s="33"/>
      <c r="AE99" s="33"/>
      <c r="AF99" s="33"/>
    </row>
    <row r="100" spans="2:32" s="14" customFormat="1" ht="22.5" customHeight="1" x14ac:dyDescent="0.3">
      <c r="B100" s="31"/>
      <c r="C100" s="88" t="str">
        <f t="shared" si="57"/>
        <v>SUBCONTRACTING 4</v>
      </c>
      <c r="D100" s="89">
        <f t="shared" si="57"/>
        <v>0</v>
      </c>
      <c r="E100" s="101"/>
      <c r="F100" s="101"/>
      <c r="G100" s="102"/>
      <c r="Q100" s="85"/>
      <c r="R100" s="84"/>
      <c r="S100" s="80"/>
      <c r="T100" s="31"/>
      <c r="Z100" s="106"/>
      <c r="AA100" s="33"/>
      <c r="AB100" s="33"/>
      <c r="AC100" s="33"/>
      <c r="AD100" s="33"/>
      <c r="AE100" s="33"/>
      <c r="AF100" s="33"/>
    </row>
    <row r="101" spans="2:32" ht="15.95" customHeight="1" thickBot="1" x14ac:dyDescent="0.3">
      <c r="B101" s="90"/>
      <c r="C101" s="91"/>
      <c r="D101" s="92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14"/>
      <c r="Q101" s="14"/>
      <c r="R101" s="14"/>
      <c r="S101" s="93"/>
    </row>
    <row r="102" spans="2:32" ht="32.25" customHeight="1" x14ac:dyDescent="0.25">
      <c r="C102" s="94"/>
      <c r="D102" s="95"/>
      <c r="O102" s="110"/>
      <c r="P102" s="96"/>
      <c r="Q102" s="96"/>
      <c r="R102" s="96"/>
    </row>
    <row r="103" spans="2:32" ht="32.25" customHeight="1" x14ac:dyDescent="0.25"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94"/>
    </row>
    <row r="104" spans="2:32" ht="32.25" customHeight="1" x14ac:dyDescent="0.25"/>
    <row r="105" spans="2:32" ht="32.25" customHeight="1" x14ac:dyDescent="0.25"/>
    <row r="106" spans="2:32" ht="32.25" customHeight="1" x14ac:dyDescent="0.25">
      <c r="C106" s="14"/>
      <c r="O106" s="14"/>
    </row>
    <row r="107" spans="2:32" s="97" customFormat="1" ht="32.25" customHeight="1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3"/>
      <c r="R107" s="3"/>
      <c r="S107" s="3"/>
      <c r="Y107" s="98"/>
      <c r="Z107" s="107"/>
      <c r="AA107" s="98"/>
      <c r="AB107" s="98"/>
      <c r="AC107" s="98"/>
      <c r="AD107" s="98"/>
      <c r="AE107" s="98"/>
    </row>
    <row r="108" spans="2:32" ht="32.25" customHeight="1" x14ac:dyDescent="0.25"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P108" s="14"/>
    </row>
    <row r="109" spans="2:32" ht="32.25" customHeight="1" x14ac:dyDescent="0.25"/>
    <row r="110" spans="2:32" ht="32.25" customHeight="1" x14ac:dyDescent="0.25"/>
    <row r="111" spans="2:32" ht="31.5" customHeight="1" x14ac:dyDescent="0.25"/>
    <row r="112" spans="2:32" ht="16.149999999999999" customHeight="1" x14ac:dyDescent="0.25"/>
    <row r="113" ht="33.6" customHeight="1" x14ac:dyDescent="0.25"/>
    <row r="114" ht="6.6" customHeight="1" x14ac:dyDescent="0.25"/>
    <row r="118" ht="15.6" customHeight="1" x14ac:dyDescent="0.25"/>
  </sheetData>
  <sheetProtection algorithmName="SHA-512" hashValue="ul2CWV7Rx9jcq9X8ucJlBSj5849kea5JaFg6hjNirbxPUgl7PWpnUdDMo2ej2KDgWeJ8ye2qaeh2jCFIyJQ/dA==" saltValue="C7GlhSMFlFW+uwJK5+NPJQ==" spinCount="100000" sheet="1" selectLockedCells="1"/>
  <mergeCells count="45">
    <mergeCell ref="C88:L88"/>
    <mergeCell ref="C69:C71"/>
    <mergeCell ref="C72:C74"/>
    <mergeCell ref="C75:C77"/>
    <mergeCell ref="C78:C80"/>
    <mergeCell ref="C85:D85"/>
    <mergeCell ref="C84:D84"/>
    <mergeCell ref="J81:J83"/>
    <mergeCell ref="N86:N87"/>
    <mergeCell ref="G7:H7"/>
    <mergeCell ref="C2:R2"/>
    <mergeCell ref="C4:D4"/>
    <mergeCell ref="E4:J4"/>
    <mergeCell ref="C6:D6"/>
    <mergeCell ref="F6:H6"/>
    <mergeCell ref="C26:D26"/>
    <mergeCell ref="G8:H8"/>
    <mergeCell ref="G9:H9"/>
    <mergeCell ref="G10:H10"/>
    <mergeCell ref="E17:K17"/>
    <mergeCell ref="C19:D19"/>
    <mergeCell ref="C20:D20"/>
    <mergeCell ref="C21:D21"/>
    <mergeCell ref="C22:D22"/>
    <mergeCell ref="C23:D23"/>
    <mergeCell ref="C24:D24"/>
    <mergeCell ref="C25:D25"/>
    <mergeCell ref="C27:D27"/>
    <mergeCell ref="E28:K28"/>
    <mergeCell ref="C45:C47"/>
    <mergeCell ref="C86:D86"/>
    <mergeCell ref="C90:G90"/>
    <mergeCell ref="C87:D87"/>
    <mergeCell ref="C30:C32"/>
    <mergeCell ref="C33:C35"/>
    <mergeCell ref="C36:C38"/>
    <mergeCell ref="C39:C41"/>
    <mergeCell ref="C42:C44"/>
    <mergeCell ref="C48:C50"/>
    <mergeCell ref="C51:C53"/>
    <mergeCell ref="C54:C56"/>
    <mergeCell ref="C57:C59"/>
    <mergeCell ref="C60:C62"/>
    <mergeCell ref="C63:C65"/>
    <mergeCell ref="C66:C68"/>
  </mergeCells>
  <phoneticPr fontId="58" type="noConversion"/>
  <conditionalFormatting sqref="M84:M88">
    <cfRule type="cellIs" dxfId="2" priority="1" operator="equal"/>
    <cfRule type="cellIs" dxfId="1" priority="3" operator="notEqual"/>
  </conditionalFormatting>
  <dataValidations count="1">
    <dataValidation type="list" allowBlank="1" showInputMessage="1" showErrorMessage="1" sqref="E22:L22" xr:uid="{92E2A689-C3C0-48DE-ADDA-997CC5C4BE20}"/>
  </dataValidations>
  <pageMargins left="0.38958333333333334" right="0.20833333333333334" top="0.41555555555555557" bottom="0.74803149606299213" header="0.31496062992125984" footer="0.31496062992125984"/>
  <pageSetup paperSize="8" scale="87" fitToWidth="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58586-C6A8-451A-88D8-BFC1BB6754D9}">
  <dimension ref="A1:AA109"/>
  <sheetViews>
    <sheetView showGridLines="0" topLeftCell="A75" zoomScale="70" zoomScaleNormal="70" zoomScaleSheetLayoutView="55" zoomScalePageLayoutView="70" workbookViewId="0">
      <selection activeCell="F31" sqref="F31"/>
    </sheetView>
  </sheetViews>
  <sheetFormatPr baseColWidth="10" defaultColWidth="11.140625" defaultRowHeight="17.100000000000001" customHeight="1" x14ac:dyDescent="0.25"/>
  <cols>
    <col min="1" max="1" width="2.85546875" style="3" customWidth="1"/>
    <col min="2" max="2" width="2.42578125" style="3" customWidth="1"/>
    <col min="3" max="3" width="45.5703125" style="3" customWidth="1"/>
    <col min="4" max="4" width="47.42578125" style="3" customWidth="1"/>
    <col min="5" max="5" width="34.5703125" style="3" customWidth="1"/>
    <col min="6" max="6" width="38" style="3" customWidth="1"/>
    <col min="7" max="11" width="34.5703125" style="3" customWidth="1"/>
    <col min="12" max="12" width="28.140625" style="3" customWidth="1"/>
    <col min="13" max="13" width="5.140625" style="3" customWidth="1"/>
    <col min="14" max="14" width="14.42578125" style="3" customWidth="1"/>
    <col min="15" max="15" width="3.42578125" style="3" customWidth="1"/>
    <col min="16" max="20" width="11.140625" style="3"/>
    <col min="21" max="21" width="11.140625" style="4"/>
    <col min="22" max="22" width="1.5703125" style="104" customWidth="1"/>
    <col min="23" max="23" width="25.42578125" style="4" customWidth="1"/>
    <col min="24" max="27" width="11.140625" style="4"/>
    <col min="28" max="16384" width="11.140625" style="3"/>
  </cols>
  <sheetData>
    <row r="1" spans="1:22" ht="17.100000000000001" customHeight="1" thickBo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</row>
    <row r="2" spans="1:22" ht="186" customHeight="1" thickBot="1" x14ac:dyDescent="0.3">
      <c r="A2" s="1"/>
      <c r="B2" s="5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6"/>
    </row>
    <row r="3" spans="1:22" ht="33.200000000000003" customHeight="1" thickBot="1" x14ac:dyDescent="0.35">
      <c r="A3" s="1"/>
      <c r="B3" s="7"/>
      <c r="C3" s="8" t="s">
        <v>95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10"/>
    </row>
    <row r="4" spans="1:22" ht="63.2" customHeight="1" thickBot="1" x14ac:dyDescent="0.35">
      <c r="A4" s="1"/>
      <c r="B4" s="11"/>
      <c r="C4" s="201" t="s">
        <v>0</v>
      </c>
      <c r="D4" s="202"/>
      <c r="E4" s="203"/>
      <c r="F4" s="204"/>
      <c r="G4" s="204"/>
      <c r="H4" s="204"/>
      <c r="I4" s="204"/>
      <c r="J4" s="205"/>
      <c r="K4" s="12"/>
      <c r="L4" s="13"/>
      <c r="M4" s="14"/>
      <c r="N4" s="14"/>
      <c r="O4" s="15"/>
    </row>
    <row r="5" spans="1:22" ht="13.7" customHeight="1" thickBot="1" x14ac:dyDescent="0.35">
      <c r="A5" s="16"/>
      <c r="B5" s="17"/>
      <c r="C5" s="13"/>
      <c r="D5" s="13"/>
      <c r="E5" s="26"/>
      <c r="F5" s="26"/>
      <c r="G5" s="26"/>
      <c r="H5" s="26"/>
      <c r="I5" s="18"/>
      <c r="J5" s="18"/>
      <c r="K5" s="18"/>
      <c r="L5" s="18"/>
      <c r="M5" s="14"/>
      <c r="N5" s="14"/>
      <c r="O5" s="15"/>
      <c r="R5" s="19"/>
      <c r="V5" s="105"/>
    </row>
    <row r="6" spans="1:22" ht="40.700000000000003" customHeight="1" thickBot="1" x14ac:dyDescent="0.35">
      <c r="A6" s="16"/>
      <c r="B6" s="17"/>
      <c r="C6" s="201" t="s">
        <v>1</v>
      </c>
      <c r="D6" s="202"/>
      <c r="E6" s="26"/>
      <c r="F6" s="26"/>
      <c r="G6" s="26"/>
      <c r="H6" s="26"/>
      <c r="I6" s="21"/>
      <c r="J6" s="21"/>
      <c r="K6" s="21"/>
      <c r="L6" s="21"/>
      <c r="M6" s="14"/>
      <c r="N6" s="14"/>
      <c r="O6" s="15"/>
      <c r="R6" s="19"/>
      <c r="V6" s="105"/>
    </row>
    <row r="7" spans="1:22" ht="24.95" customHeight="1" x14ac:dyDescent="0.3">
      <c r="A7" s="16"/>
      <c r="B7" s="17"/>
      <c r="C7" s="22" t="s">
        <v>3</v>
      </c>
      <c r="D7" s="23"/>
      <c r="E7" s="26"/>
      <c r="F7" s="26"/>
      <c r="G7" s="26"/>
      <c r="H7" s="26"/>
      <c r="I7" s="21"/>
      <c r="J7" s="21"/>
      <c r="K7" s="21"/>
      <c r="L7" s="21"/>
      <c r="M7" s="14"/>
      <c r="N7" s="14"/>
      <c r="O7" s="15"/>
      <c r="R7" s="19"/>
      <c r="V7" s="105"/>
    </row>
    <row r="8" spans="1:22" ht="22.15" customHeight="1" x14ac:dyDescent="0.3">
      <c r="B8" s="25"/>
      <c r="C8" s="22" t="s">
        <v>6</v>
      </c>
      <c r="D8" s="23"/>
      <c r="E8" s="26"/>
      <c r="F8" s="26"/>
      <c r="G8" s="26"/>
      <c r="H8" s="26"/>
      <c r="K8" s="26"/>
      <c r="L8" s="26"/>
      <c r="M8" s="14"/>
      <c r="N8" s="14"/>
      <c r="O8" s="28"/>
      <c r="V8" s="105"/>
    </row>
    <row r="9" spans="1:22" ht="22.15" customHeight="1" x14ac:dyDescent="0.3">
      <c r="B9" s="25"/>
      <c r="C9" s="22" t="s">
        <v>8</v>
      </c>
      <c r="D9" s="23"/>
      <c r="E9" s="26"/>
      <c r="F9" s="26"/>
      <c r="G9" s="26"/>
      <c r="H9" s="26"/>
      <c r="K9" s="26"/>
      <c r="L9" s="26"/>
      <c r="M9" s="14"/>
      <c r="N9" s="14"/>
      <c r="O9" s="28"/>
      <c r="V9" s="105"/>
    </row>
    <row r="10" spans="1:22" ht="22.15" customHeight="1" x14ac:dyDescent="0.3">
      <c r="B10" s="25"/>
      <c r="C10" s="22" t="s">
        <v>10</v>
      </c>
      <c r="D10" s="23"/>
      <c r="E10" s="26"/>
      <c r="F10" s="26"/>
      <c r="G10" s="26"/>
      <c r="H10" s="26"/>
      <c r="K10" s="26"/>
      <c r="L10" s="26"/>
      <c r="M10" s="14"/>
      <c r="N10" s="14"/>
      <c r="O10" s="28"/>
      <c r="V10" s="105"/>
    </row>
    <row r="11" spans="1:22" ht="22.15" customHeight="1" x14ac:dyDescent="0.3">
      <c r="B11" s="25"/>
      <c r="C11" s="22" t="s">
        <v>12</v>
      </c>
      <c r="D11" s="23"/>
      <c r="E11" s="26"/>
      <c r="F11" s="26"/>
      <c r="G11" s="26"/>
      <c r="H11" s="26"/>
      <c r="K11" s="26"/>
      <c r="L11" s="26"/>
      <c r="M11" s="14"/>
      <c r="N11" s="14"/>
      <c r="O11" s="28"/>
      <c r="V11" s="105"/>
    </row>
    <row r="12" spans="1:22" ht="22.15" customHeight="1" x14ac:dyDescent="0.3">
      <c r="B12" s="25"/>
      <c r="C12" s="22" t="s">
        <v>13</v>
      </c>
      <c r="D12" s="23"/>
      <c r="E12" s="26"/>
      <c r="H12" s="26"/>
      <c r="I12" s="26"/>
      <c r="J12" s="26"/>
      <c r="K12" s="26"/>
      <c r="L12" s="26"/>
      <c r="M12" s="26"/>
      <c r="N12" s="14"/>
      <c r="O12" s="28"/>
      <c r="V12" s="105"/>
    </row>
    <row r="13" spans="1:22" ht="22.15" customHeight="1" x14ac:dyDescent="0.3">
      <c r="B13" s="25"/>
      <c r="C13" s="22" t="s">
        <v>14</v>
      </c>
      <c r="D13" s="23"/>
      <c r="E13" s="26"/>
      <c r="F13" s="26"/>
      <c r="G13" s="26"/>
      <c r="H13" s="26"/>
      <c r="I13" s="26"/>
      <c r="J13" s="26"/>
      <c r="K13" s="26"/>
      <c r="L13" s="26"/>
      <c r="M13" s="26"/>
      <c r="N13" s="14"/>
      <c r="O13" s="28"/>
      <c r="V13" s="105"/>
    </row>
    <row r="14" spans="1:22" ht="22.15" customHeight="1" x14ac:dyDescent="0.3">
      <c r="B14" s="25"/>
      <c r="C14" s="22" t="s">
        <v>15</v>
      </c>
      <c r="D14" s="23"/>
      <c r="E14" s="26"/>
      <c r="F14" s="26"/>
      <c r="G14" s="26"/>
      <c r="H14" s="26"/>
      <c r="I14" s="26"/>
      <c r="J14" s="26"/>
      <c r="K14" s="26"/>
      <c r="L14" s="26"/>
      <c r="M14" s="26"/>
      <c r="N14" s="14"/>
      <c r="O14" s="28"/>
      <c r="V14" s="105"/>
    </row>
    <row r="15" spans="1:22" ht="22.15" customHeight="1" x14ac:dyDescent="0.3">
      <c r="B15" s="25"/>
      <c r="C15" s="22" t="s">
        <v>16</v>
      </c>
      <c r="D15" s="23"/>
      <c r="E15" s="26"/>
      <c r="F15" s="26"/>
      <c r="G15" s="26"/>
      <c r="H15" s="26"/>
      <c r="I15" s="26"/>
      <c r="J15" s="26"/>
      <c r="K15" s="26"/>
      <c r="L15" s="26"/>
      <c r="M15" s="26"/>
      <c r="N15" s="14"/>
      <c r="O15" s="28"/>
      <c r="V15" s="105"/>
    </row>
    <row r="16" spans="1:22" ht="16.350000000000001" customHeight="1" thickBot="1" x14ac:dyDescent="0.35">
      <c r="B16" s="25"/>
      <c r="C16" s="30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14"/>
      <c r="O16" s="26"/>
      <c r="P16" s="31"/>
      <c r="Q16" s="14"/>
      <c r="V16" s="105"/>
    </row>
    <row r="17" spans="1:27" s="14" customFormat="1" ht="41.45" customHeight="1" thickBot="1" x14ac:dyDescent="0.35">
      <c r="B17" s="31"/>
      <c r="D17" s="111" t="s">
        <v>65</v>
      </c>
      <c r="E17" s="132" t="s">
        <v>117</v>
      </c>
      <c r="F17" s="133" t="s">
        <v>118</v>
      </c>
      <c r="G17" s="132" t="s">
        <v>119</v>
      </c>
      <c r="H17" s="133" t="s">
        <v>120</v>
      </c>
      <c r="I17" s="132" t="s">
        <v>121</v>
      </c>
      <c r="J17" s="133" t="s">
        <v>122</v>
      </c>
      <c r="K17" s="132" t="s">
        <v>123</v>
      </c>
      <c r="L17" s="26"/>
      <c r="M17" s="26"/>
      <c r="O17" s="33"/>
      <c r="P17" s="31"/>
      <c r="R17" s="33"/>
      <c r="S17" s="33"/>
      <c r="T17" s="33"/>
      <c r="U17" s="33"/>
      <c r="V17" s="33"/>
    </row>
    <row r="18" spans="1:27" s="14" customFormat="1" ht="53.25" customHeight="1" thickBot="1" x14ac:dyDescent="0.35">
      <c r="B18" s="31"/>
      <c r="C18" s="35">
        <f>E4</f>
        <v>0</v>
      </c>
      <c r="D18" s="36"/>
      <c r="E18" s="113" t="s">
        <v>136</v>
      </c>
      <c r="F18" s="113" t="s">
        <v>136</v>
      </c>
      <c r="G18" s="113" t="s">
        <v>136</v>
      </c>
      <c r="H18" s="113" t="s">
        <v>136</v>
      </c>
      <c r="I18" s="113" t="s">
        <v>136</v>
      </c>
      <c r="J18" s="113" t="s">
        <v>136</v>
      </c>
      <c r="K18" s="113" t="s">
        <v>136</v>
      </c>
      <c r="L18" s="26"/>
      <c r="M18" s="26"/>
      <c r="O18" s="33"/>
      <c r="P18" s="31"/>
      <c r="R18" s="33"/>
      <c r="S18" s="33"/>
      <c r="T18" s="33"/>
      <c r="U18" s="33"/>
      <c r="V18" s="33"/>
    </row>
    <row r="19" spans="1:27" s="14" customFormat="1" ht="42.6" customHeight="1" x14ac:dyDescent="0.3">
      <c r="B19" s="31"/>
      <c r="C19" s="214" t="s">
        <v>66</v>
      </c>
      <c r="D19" s="215"/>
      <c r="E19" s="139">
        <v>600</v>
      </c>
      <c r="F19" s="139"/>
      <c r="G19" s="139"/>
      <c r="H19" s="139"/>
      <c r="I19" s="139"/>
      <c r="J19" s="139"/>
      <c r="K19" s="139"/>
      <c r="L19" s="26"/>
      <c r="M19" s="26"/>
      <c r="O19" s="33"/>
      <c r="P19" s="31"/>
      <c r="R19" s="33"/>
      <c r="S19" s="33"/>
      <c r="T19" s="33"/>
      <c r="U19" s="33"/>
      <c r="V19" s="33"/>
    </row>
    <row r="20" spans="1:27" s="14" customFormat="1" ht="42.6" customHeight="1" thickBot="1" x14ac:dyDescent="0.35">
      <c r="B20" s="31"/>
      <c r="C20" s="239" t="s">
        <v>64</v>
      </c>
      <c r="D20" s="240"/>
      <c r="E20" s="140">
        <v>95</v>
      </c>
      <c r="F20" s="140"/>
      <c r="G20" s="140"/>
      <c r="H20" s="140"/>
      <c r="I20" s="140"/>
      <c r="J20" s="140"/>
      <c r="K20" s="140"/>
      <c r="L20" s="26"/>
      <c r="M20" s="26"/>
      <c r="O20" s="33"/>
      <c r="P20" s="31"/>
      <c r="R20" s="33"/>
      <c r="S20" s="33"/>
      <c r="T20" s="33"/>
      <c r="U20" s="33"/>
      <c r="V20" s="33"/>
    </row>
    <row r="21" spans="1:27" s="14" customFormat="1" ht="46.35" customHeight="1" thickBot="1" x14ac:dyDescent="0.3">
      <c r="B21" s="31"/>
      <c r="C21" s="193"/>
      <c r="D21" s="193"/>
      <c r="E21" s="56"/>
      <c r="F21" s="56"/>
      <c r="G21" s="56"/>
      <c r="H21" s="57"/>
      <c r="I21" s="57"/>
      <c r="J21" s="58"/>
      <c r="K21" s="58"/>
      <c r="L21" s="58"/>
      <c r="M21" s="58"/>
      <c r="O21" s="32"/>
      <c r="U21" s="33"/>
      <c r="V21" s="106"/>
      <c r="W21" s="33"/>
      <c r="X21" s="33"/>
      <c r="Y21" s="33"/>
      <c r="Z21" s="33"/>
      <c r="AA21" s="33"/>
    </row>
    <row r="22" spans="1:27" s="14" customFormat="1" ht="33.950000000000003" customHeight="1" thickTop="1" thickBot="1" x14ac:dyDescent="0.3">
      <c r="B22" s="31"/>
      <c r="C22" s="112"/>
      <c r="D22" s="112"/>
      <c r="E22" s="234" t="s">
        <v>67</v>
      </c>
      <c r="F22" s="235"/>
      <c r="G22" s="235"/>
      <c r="H22" s="235"/>
      <c r="I22" s="235"/>
      <c r="J22" s="235"/>
      <c r="K22" s="235"/>
      <c r="L22" s="236"/>
      <c r="M22" s="58"/>
      <c r="O22" s="32"/>
      <c r="U22" s="33"/>
      <c r="V22" s="106"/>
      <c r="W22" s="33"/>
      <c r="X22" s="33"/>
      <c r="Y22" s="33"/>
      <c r="Z22" s="33"/>
      <c r="AA22" s="33"/>
    </row>
    <row r="23" spans="1:27" s="14" customFormat="1" ht="48.2" customHeight="1" thickBot="1" x14ac:dyDescent="0.3">
      <c r="B23" s="31"/>
      <c r="C23" s="115"/>
      <c r="D23" s="116"/>
      <c r="E23" s="132" t="str">
        <f>'DPGF Honoraire'!E29</f>
        <v>PROFILE 1</v>
      </c>
      <c r="F23" s="133" t="str">
        <f>'DPGF Honoraire'!F29</f>
        <v>PROFILE 2</v>
      </c>
      <c r="G23" s="133" t="str">
        <f>'DPGF Honoraire'!G29</f>
        <v>PROFILE 3</v>
      </c>
      <c r="H23" s="133" t="str">
        <f>'DPGF Honoraire'!H29</f>
        <v>PROFILE 4</v>
      </c>
      <c r="I23" s="133" t="str">
        <f>'DPGF Honoraire'!I29</f>
        <v>PROFILE 5</v>
      </c>
      <c r="J23" s="133" t="str">
        <f>'DPGF Honoraire'!J29</f>
        <v>PROFILE 6</v>
      </c>
      <c r="K23" s="133" t="str">
        <f>'DPGF Honoraire'!K29</f>
        <v>PROFILE 7</v>
      </c>
      <c r="L23" s="237" t="s">
        <v>38</v>
      </c>
      <c r="M23" s="58"/>
      <c r="N23" s="63"/>
      <c r="O23" s="32"/>
      <c r="U23" s="33"/>
      <c r="V23" s="106"/>
      <c r="W23" s="33"/>
      <c r="X23" s="33"/>
      <c r="Y23" s="33"/>
      <c r="Z23" s="33"/>
      <c r="AA23" s="33"/>
    </row>
    <row r="24" spans="1:27" s="14" customFormat="1" ht="48.2" customHeight="1" thickBot="1" x14ac:dyDescent="0.3">
      <c r="B24" s="31"/>
      <c r="C24" s="126"/>
      <c r="D24" s="131" t="s">
        <v>81</v>
      </c>
      <c r="E24" s="134" t="str">
        <f>'DPGF Honoraire'!E19</f>
        <v xml:space="preserve">Gender Expert, Head of Mission Gender... </v>
      </c>
      <c r="F24" s="135" t="str">
        <f>'DPGF Honoraire'!F19</f>
        <v>Example 2</v>
      </c>
      <c r="G24" s="135" t="str">
        <f>'DPGF Honoraire'!G19</f>
        <v>Example 3</v>
      </c>
      <c r="H24" s="135" t="str">
        <f>'DPGF Honoraire'!H19</f>
        <v>Example 4</v>
      </c>
      <c r="I24" s="135" t="str">
        <f>'DPGF Honoraire'!I19</f>
        <v>Example 5</v>
      </c>
      <c r="J24" s="135" t="str">
        <f>'DPGF Honoraire'!J19</f>
        <v>Example 6</v>
      </c>
      <c r="K24" s="135" t="str">
        <f>'DPGF Honoraire'!K19</f>
        <v>Example 7</v>
      </c>
      <c r="L24" s="238"/>
      <c r="M24" s="58"/>
      <c r="N24" s="63"/>
      <c r="O24" s="32"/>
      <c r="U24" s="33"/>
      <c r="V24" s="106"/>
      <c r="W24" s="33"/>
      <c r="X24" s="33"/>
      <c r="Y24" s="33"/>
      <c r="Z24" s="33"/>
      <c r="AA24" s="33"/>
    </row>
    <row r="25" spans="1:27" s="14" customFormat="1" ht="34.5" customHeight="1" thickTop="1" x14ac:dyDescent="0.25">
      <c r="B25" s="31"/>
      <c r="C25" s="225" t="s">
        <v>97</v>
      </c>
      <c r="D25" s="66" t="s">
        <v>68</v>
      </c>
      <c r="E25" s="67"/>
      <c r="F25" s="67"/>
      <c r="G25" s="67"/>
      <c r="H25" s="67"/>
      <c r="I25" s="67"/>
      <c r="J25" s="67"/>
      <c r="K25" s="68"/>
      <c r="L25" s="243"/>
      <c r="M25" s="69"/>
      <c r="N25" s="70"/>
      <c r="O25" s="32"/>
      <c r="U25" s="33"/>
      <c r="V25" s="106"/>
      <c r="W25" s="33"/>
      <c r="X25" s="33"/>
      <c r="Y25" s="33"/>
      <c r="Z25" s="33"/>
      <c r="AA25" s="33"/>
    </row>
    <row r="26" spans="1:27" s="14" customFormat="1" ht="34.5" customHeight="1" x14ac:dyDescent="0.25">
      <c r="B26" s="31"/>
      <c r="C26" s="226"/>
      <c r="D26" s="71" t="s">
        <v>69</v>
      </c>
      <c r="E26" s="72"/>
      <c r="F26" s="72"/>
      <c r="G26" s="72"/>
      <c r="H26" s="72"/>
      <c r="I26" s="72"/>
      <c r="J26" s="72"/>
      <c r="K26" s="72"/>
      <c r="L26" s="244"/>
      <c r="M26" s="69"/>
      <c r="N26" s="70"/>
      <c r="O26" s="32"/>
      <c r="U26" s="33"/>
      <c r="V26" s="106"/>
      <c r="W26" s="33"/>
      <c r="X26" s="33"/>
      <c r="Y26" s="33"/>
      <c r="Z26" s="33"/>
      <c r="AA26" s="33"/>
    </row>
    <row r="27" spans="1:27" s="14" customFormat="1" ht="34.5" customHeight="1" thickBot="1" x14ac:dyDescent="0.3">
      <c r="B27" s="31"/>
      <c r="C27" s="227"/>
      <c r="D27" s="117" t="s">
        <v>137</v>
      </c>
      <c r="E27" s="137">
        <f>(E25*E19)+(E26*E20)</f>
        <v>0</v>
      </c>
      <c r="F27" s="137">
        <f t="shared" ref="F27:K27" si="0">(F25*F19)+(F26*F20)</f>
        <v>0</v>
      </c>
      <c r="G27" s="137">
        <f t="shared" si="0"/>
        <v>0</v>
      </c>
      <c r="H27" s="137">
        <f t="shared" si="0"/>
        <v>0</v>
      </c>
      <c r="I27" s="137">
        <f t="shared" si="0"/>
        <v>0</v>
      </c>
      <c r="J27" s="137">
        <f t="shared" si="0"/>
        <v>0</v>
      </c>
      <c r="K27" s="137">
        <f t="shared" si="0"/>
        <v>0</v>
      </c>
      <c r="L27" s="245"/>
      <c r="M27" s="69"/>
      <c r="N27" s="73"/>
      <c r="O27" s="32"/>
      <c r="U27" s="33"/>
      <c r="V27" s="106"/>
      <c r="W27" s="33"/>
      <c r="X27" s="33"/>
      <c r="Y27" s="33"/>
      <c r="Z27" s="33"/>
      <c r="AA27" s="33"/>
    </row>
    <row r="28" spans="1:27" s="14" customFormat="1" ht="27.75" customHeight="1" thickBot="1" x14ac:dyDescent="0.3">
      <c r="A28" s="74"/>
      <c r="B28" s="125"/>
      <c r="C28" s="74"/>
      <c r="D28" s="74"/>
      <c r="E28" s="74"/>
      <c r="F28" s="74"/>
      <c r="G28" s="74"/>
      <c r="H28" s="74"/>
      <c r="I28" s="74"/>
      <c r="J28" s="74"/>
      <c r="K28" s="120" t="s">
        <v>70</v>
      </c>
      <c r="L28" s="121">
        <f>SUM(E27:K27)</f>
        <v>0</v>
      </c>
      <c r="M28" s="74"/>
      <c r="N28" s="74"/>
      <c r="O28" s="32"/>
      <c r="U28" s="33"/>
      <c r="V28" s="106"/>
      <c r="W28" s="33"/>
      <c r="X28" s="33"/>
      <c r="Y28" s="33"/>
      <c r="Z28" s="33"/>
      <c r="AA28" s="33"/>
    </row>
    <row r="29" spans="1:27" s="14" customFormat="1" ht="34.5" customHeight="1" thickTop="1" thickBot="1" x14ac:dyDescent="0.3">
      <c r="B29" s="31"/>
      <c r="C29" s="228" t="s">
        <v>115</v>
      </c>
      <c r="D29" s="66" t="s">
        <v>68</v>
      </c>
      <c r="E29" s="114"/>
      <c r="F29" s="114"/>
      <c r="G29" s="114"/>
      <c r="H29" s="114"/>
      <c r="I29" s="114"/>
      <c r="J29" s="114"/>
      <c r="K29" s="114"/>
      <c r="L29" s="243"/>
      <c r="M29" s="69"/>
      <c r="N29" s="70"/>
      <c r="O29" s="32"/>
      <c r="U29" s="33"/>
      <c r="V29" s="106"/>
      <c r="W29" s="33"/>
      <c r="X29" s="33"/>
      <c r="Y29" s="33"/>
      <c r="Z29" s="33"/>
      <c r="AA29" s="33"/>
    </row>
    <row r="30" spans="1:27" s="14" customFormat="1" ht="34.5" customHeight="1" x14ac:dyDescent="0.25">
      <c r="B30" s="31"/>
      <c r="C30" s="229"/>
      <c r="D30" s="71" t="s">
        <v>69</v>
      </c>
      <c r="E30" s="114"/>
      <c r="F30" s="72"/>
      <c r="G30" s="72"/>
      <c r="H30" s="72"/>
      <c r="I30" s="72"/>
      <c r="J30" s="114"/>
      <c r="K30" s="72"/>
      <c r="L30" s="246"/>
      <c r="M30" s="69"/>
      <c r="N30" s="70"/>
      <c r="O30" s="32"/>
      <c r="U30" s="33"/>
      <c r="V30" s="106"/>
      <c r="W30" s="33"/>
      <c r="X30" s="33"/>
      <c r="Y30" s="33"/>
      <c r="Z30" s="33"/>
      <c r="AA30" s="33"/>
    </row>
    <row r="31" spans="1:27" s="14" customFormat="1" ht="34.5" customHeight="1" thickBot="1" x14ac:dyDescent="0.3">
      <c r="B31" s="31"/>
      <c r="C31" s="230"/>
      <c r="D31" s="117" t="s">
        <v>137</v>
      </c>
      <c r="E31" s="137">
        <f>E29*E19+E30*E20</f>
        <v>0</v>
      </c>
      <c r="F31" s="137">
        <f t="shared" ref="F31:K31" si="1">F29*F19+F30*F20</f>
        <v>0</v>
      </c>
      <c r="G31" s="137">
        <f t="shared" si="1"/>
        <v>0</v>
      </c>
      <c r="H31" s="137">
        <f t="shared" si="1"/>
        <v>0</v>
      </c>
      <c r="I31" s="137">
        <f t="shared" si="1"/>
        <v>0</v>
      </c>
      <c r="J31" s="137">
        <f t="shared" si="1"/>
        <v>0</v>
      </c>
      <c r="K31" s="137">
        <f t="shared" si="1"/>
        <v>0</v>
      </c>
      <c r="L31" s="247"/>
      <c r="M31" s="69"/>
      <c r="N31" s="73"/>
      <c r="O31" s="32"/>
      <c r="U31" s="33"/>
      <c r="V31" s="106"/>
      <c r="W31" s="33"/>
      <c r="X31" s="33"/>
      <c r="Y31" s="33"/>
      <c r="Z31" s="33"/>
      <c r="AA31" s="33"/>
    </row>
    <row r="32" spans="1:27" s="14" customFormat="1" ht="24" customHeight="1" thickBot="1" x14ac:dyDescent="0.3">
      <c r="A32" s="74"/>
      <c r="B32" s="125"/>
      <c r="C32" s="74"/>
      <c r="D32" s="74"/>
      <c r="E32" s="74"/>
      <c r="F32" s="74"/>
      <c r="G32" s="74"/>
      <c r="H32" s="74"/>
      <c r="I32" s="74"/>
      <c r="J32" s="74"/>
      <c r="K32" s="120" t="s">
        <v>71</v>
      </c>
      <c r="L32" s="121">
        <f>SUM(E31:K31)</f>
        <v>0</v>
      </c>
      <c r="M32" s="74"/>
      <c r="N32" s="74"/>
      <c r="O32" s="32"/>
      <c r="U32" s="33"/>
      <c r="V32" s="106"/>
      <c r="W32" s="33"/>
      <c r="X32" s="33"/>
      <c r="Y32" s="33"/>
      <c r="Z32" s="33"/>
      <c r="AA32" s="33"/>
    </row>
    <row r="33" spans="1:27" s="14" customFormat="1" ht="34.5" customHeight="1" thickTop="1" thickBot="1" x14ac:dyDescent="0.3">
      <c r="B33" s="31"/>
      <c r="C33" s="231" t="s">
        <v>116</v>
      </c>
      <c r="D33" s="66" t="s">
        <v>68</v>
      </c>
      <c r="E33" s="114"/>
      <c r="F33" s="114"/>
      <c r="G33" s="114"/>
      <c r="H33" s="114"/>
      <c r="I33" s="114"/>
      <c r="J33" s="114"/>
      <c r="K33" s="114"/>
      <c r="L33" s="243"/>
      <c r="M33" s="69"/>
      <c r="N33" s="70"/>
      <c r="O33" s="32"/>
      <c r="U33" s="33"/>
      <c r="V33" s="106"/>
      <c r="W33" s="33"/>
      <c r="X33" s="33"/>
      <c r="Y33" s="33"/>
      <c r="Z33" s="33"/>
      <c r="AA33" s="33"/>
    </row>
    <row r="34" spans="1:27" s="14" customFormat="1" ht="34.5" customHeight="1" x14ac:dyDescent="0.25">
      <c r="B34" s="31"/>
      <c r="C34" s="232"/>
      <c r="D34" s="71" t="s">
        <v>69</v>
      </c>
      <c r="E34" s="114"/>
      <c r="F34" s="72"/>
      <c r="G34" s="72"/>
      <c r="H34" s="72"/>
      <c r="I34" s="72"/>
      <c r="J34" s="72"/>
      <c r="K34" s="72"/>
      <c r="L34" s="244"/>
      <c r="M34" s="69"/>
      <c r="N34" s="70"/>
      <c r="O34" s="32"/>
      <c r="U34" s="33"/>
      <c r="V34" s="106"/>
      <c r="W34" s="33"/>
      <c r="X34" s="33"/>
      <c r="Y34" s="33"/>
      <c r="Z34" s="33"/>
      <c r="AA34" s="33"/>
    </row>
    <row r="35" spans="1:27" s="14" customFormat="1" ht="34.5" customHeight="1" thickBot="1" x14ac:dyDescent="0.3">
      <c r="B35" s="31"/>
      <c r="C35" s="233"/>
      <c r="D35" s="117" t="s">
        <v>137</v>
      </c>
      <c r="E35" s="137">
        <f>E19*E33+E20*E34</f>
        <v>0</v>
      </c>
      <c r="F35" s="137">
        <f t="shared" ref="F35:K35" si="2">F19*F33+F20*F34</f>
        <v>0</v>
      </c>
      <c r="G35" s="137">
        <f t="shared" si="2"/>
        <v>0</v>
      </c>
      <c r="H35" s="137">
        <f t="shared" si="2"/>
        <v>0</v>
      </c>
      <c r="I35" s="137">
        <f t="shared" si="2"/>
        <v>0</v>
      </c>
      <c r="J35" s="137">
        <f t="shared" si="2"/>
        <v>0</v>
      </c>
      <c r="K35" s="137">
        <f t="shared" si="2"/>
        <v>0</v>
      </c>
      <c r="L35" s="245"/>
      <c r="M35" s="69"/>
      <c r="N35" s="73"/>
      <c r="O35" s="32"/>
      <c r="U35" s="33"/>
      <c r="V35" s="106"/>
      <c r="W35" s="33"/>
      <c r="X35" s="33"/>
      <c r="Y35" s="33"/>
      <c r="Z35" s="33"/>
      <c r="AA35" s="33"/>
    </row>
    <row r="36" spans="1:27" s="14" customFormat="1" ht="26.25" customHeight="1" thickBot="1" x14ac:dyDescent="0.3">
      <c r="A36" s="74"/>
      <c r="B36" s="125"/>
      <c r="C36" s="74"/>
      <c r="D36" s="74"/>
      <c r="E36" s="74"/>
      <c r="F36" s="74"/>
      <c r="G36" s="74"/>
      <c r="H36" s="74"/>
      <c r="I36" s="74"/>
      <c r="J36" s="74"/>
      <c r="K36" s="120" t="s">
        <v>72</v>
      </c>
      <c r="L36" s="121">
        <f>SUM(E35:K35)</f>
        <v>0</v>
      </c>
      <c r="M36" s="74"/>
      <c r="N36" s="74"/>
      <c r="O36" s="32"/>
      <c r="U36" s="33"/>
      <c r="V36" s="106"/>
      <c r="W36" s="33"/>
      <c r="X36" s="33"/>
      <c r="Y36" s="33"/>
      <c r="Z36" s="33"/>
      <c r="AA36" s="33"/>
    </row>
    <row r="37" spans="1:27" s="14" customFormat="1" ht="34.5" customHeight="1" thickTop="1" thickBot="1" x14ac:dyDescent="0.3">
      <c r="B37" s="31"/>
      <c r="C37" s="222" t="s">
        <v>100</v>
      </c>
      <c r="D37" s="118" t="s">
        <v>68</v>
      </c>
      <c r="E37" s="114"/>
      <c r="F37" s="114"/>
      <c r="G37" s="114"/>
      <c r="H37" s="114"/>
      <c r="I37" s="114"/>
      <c r="J37" s="114"/>
      <c r="K37" s="114"/>
      <c r="L37" s="243"/>
      <c r="M37" s="69"/>
      <c r="N37" s="70"/>
      <c r="O37" s="32"/>
      <c r="U37" s="33"/>
      <c r="V37" s="106"/>
      <c r="W37" s="33"/>
      <c r="X37" s="33"/>
      <c r="Y37" s="33"/>
      <c r="Z37" s="33"/>
      <c r="AA37" s="33"/>
    </row>
    <row r="38" spans="1:27" s="14" customFormat="1" ht="34.5" customHeight="1" x14ac:dyDescent="0.25">
      <c r="B38" s="31"/>
      <c r="C38" s="223"/>
      <c r="D38" s="119" t="s">
        <v>69</v>
      </c>
      <c r="E38" s="114"/>
      <c r="F38" s="72"/>
      <c r="G38" s="72"/>
      <c r="H38" s="72"/>
      <c r="I38" s="72"/>
      <c r="J38" s="72"/>
      <c r="K38" s="72"/>
      <c r="L38" s="244"/>
      <c r="M38" s="69"/>
      <c r="N38" s="70"/>
      <c r="O38" s="32"/>
      <c r="U38" s="33"/>
      <c r="V38" s="106"/>
      <c r="W38" s="33"/>
      <c r="X38" s="33"/>
      <c r="Y38" s="33"/>
      <c r="Z38" s="33"/>
      <c r="AA38" s="33"/>
    </row>
    <row r="39" spans="1:27" s="14" customFormat="1" ht="34.5" customHeight="1" thickBot="1" x14ac:dyDescent="0.3">
      <c r="B39" s="31"/>
      <c r="C39" s="224"/>
      <c r="D39" s="117" t="s">
        <v>137</v>
      </c>
      <c r="E39" s="137">
        <f>E19*E37+E20*E38</f>
        <v>0</v>
      </c>
      <c r="F39" s="137">
        <f t="shared" ref="F39:K39" si="3">F19*F37+F20*F38</f>
        <v>0</v>
      </c>
      <c r="G39" s="137">
        <f t="shared" si="3"/>
        <v>0</v>
      </c>
      <c r="H39" s="137">
        <f t="shared" si="3"/>
        <v>0</v>
      </c>
      <c r="I39" s="137">
        <f t="shared" si="3"/>
        <v>0</v>
      </c>
      <c r="J39" s="137">
        <f t="shared" si="3"/>
        <v>0</v>
      </c>
      <c r="K39" s="137">
        <f t="shared" si="3"/>
        <v>0</v>
      </c>
      <c r="L39" s="245"/>
      <c r="M39" s="69"/>
      <c r="N39" s="73"/>
      <c r="O39" s="32"/>
      <c r="U39" s="33"/>
      <c r="V39" s="106"/>
      <c r="W39" s="33"/>
      <c r="X39" s="33"/>
      <c r="Y39" s="33"/>
      <c r="Z39" s="33"/>
      <c r="AA39" s="33"/>
    </row>
    <row r="40" spans="1:27" s="14" customFormat="1" ht="30" customHeight="1" thickBot="1" x14ac:dyDescent="0.3">
      <c r="A40" s="74"/>
      <c r="B40" s="125"/>
      <c r="C40" s="74"/>
      <c r="D40" s="74"/>
      <c r="E40" s="74"/>
      <c r="F40" s="74"/>
      <c r="G40" s="74"/>
      <c r="H40" s="74"/>
      <c r="I40" s="74"/>
      <c r="J40" s="74"/>
      <c r="K40" s="120" t="s">
        <v>73</v>
      </c>
      <c r="L40" s="121">
        <f>SUM(E39:K39)</f>
        <v>0</v>
      </c>
      <c r="M40" s="74"/>
      <c r="N40" s="74"/>
      <c r="O40" s="32"/>
      <c r="U40" s="33"/>
      <c r="V40" s="106"/>
      <c r="W40" s="33"/>
      <c r="X40" s="33"/>
      <c r="Y40" s="33"/>
      <c r="Z40" s="33"/>
      <c r="AA40" s="33"/>
    </row>
    <row r="41" spans="1:27" s="14" customFormat="1" ht="34.5" customHeight="1" thickTop="1" thickBot="1" x14ac:dyDescent="0.3">
      <c r="B41" s="31"/>
      <c r="C41" s="222" t="s">
        <v>101</v>
      </c>
      <c r="D41" s="118" t="s">
        <v>68</v>
      </c>
      <c r="E41" s="114"/>
      <c r="F41" s="114"/>
      <c r="G41" s="114"/>
      <c r="H41" s="114"/>
      <c r="I41" s="114"/>
      <c r="J41" s="114"/>
      <c r="K41" s="114"/>
      <c r="L41" s="243"/>
      <c r="M41" s="69"/>
      <c r="N41" s="70"/>
      <c r="O41" s="32"/>
      <c r="U41" s="33"/>
      <c r="V41" s="106"/>
      <c r="W41" s="33"/>
      <c r="X41" s="33"/>
      <c r="Y41" s="33"/>
      <c r="Z41" s="33"/>
      <c r="AA41" s="33"/>
    </row>
    <row r="42" spans="1:27" s="14" customFormat="1" ht="34.5" customHeight="1" x14ac:dyDescent="0.25">
      <c r="B42" s="31"/>
      <c r="C42" s="223"/>
      <c r="D42" s="119" t="s">
        <v>69</v>
      </c>
      <c r="E42" s="114"/>
      <c r="F42" s="72"/>
      <c r="G42" s="72"/>
      <c r="H42" s="72"/>
      <c r="I42" s="72"/>
      <c r="J42" s="72"/>
      <c r="K42" s="72"/>
      <c r="L42" s="244"/>
      <c r="M42" s="69"/>
      <c r="N42" s="70"/>
      <c r="O42" s="32"/>
      <c r="U42" s="33"/>
      <c r="V42" s="106"/>
      <c r="W42" s="33"/>
      <c r="X42" s="33"/>
      <c r="Y42" s="33"/>
      <c r="Z42" s="33"/>
      <c r="AA42" s="33"/>
    </row>
    <row r="43" spans="1:27" s="14" customFormat="1" ht="34.5" customHeight="1" thickBot="1" x14ac:dyDescent="0.3">
      <c r="B43" s="31"/>
      <c r="C43" s="224"/>
      <c r="D43" s="117" t="s">
        <v>137</v>
      </c>
      <c r="E43" s="137">
        <f>E19*E41+E42*E20</f>
        <v>0</v>
      </c>
      <c r="F43" s="137">
        <f t="shared" ref="F43:K43" si="4">F19*F41+F42*F20</f>
        <v>0</v>
      </c>
      <c r="G43" s="137">
        <f t="shared" si="4"/>
        <v>0</v>
      </c>
      <c r="H43" s="137">
        <f t="shared" si="4"/>
        <v>0</v>
      </c>
      <c r="I43" s="137">
        <f t="shared" si="4"/>
        <v>0</v>
      </c>
      <c r="J43" s="137">
        <f t="shared" si="4"/>
        <v>0</v>
      </c>
      <c r="K43" s="137">
        <f t="shared" si="4"/>
        <v>0</v>
      </c>
      <c r="L43" s="245"/>
      <c r="M43" s="69"/>
      <c r="N43" s="73"/>
      <c r="O43" s="32"/>
      <c r="U43" s="33"/>
      <c r="V43" s="106"/>
      <c r="W43" s="33"/>
      <c r="X43" s="33"/>
      <c r="Y43" s="33"/>
      <c r="Z43" s="33"/>
      <c r="AA43" s="33"/>
    </row>
    <row r="44" spans="1:27" s="14" customFormat="1" ht="30" customHeight="1" thickBot="1" x14ac:dyDescent="0.3">
      <c r="A44" s="74"/>
      <c r="B44" s="125"/>
      <c r="C44" s="74"/>
      <c r="D44" s="74"/>
      <c r="E44" s="74"/>
      <c r="F44" s="74"/>
      <c r="G44" s="74"/>
      <c r="H44" s="74"/>
      <c r="I44" s="74"/>
      <c r="J44" s="74"/>
      <c r="K44" s="120" t="s">
        <v>74</v>
      </c>
      <c r="L44" s="121">
        <f>SUM(E43:K43)</f>
        <v>0</v>
      </c>
      <c r="M44" s="74"/>
      <c r="N44" s="74"/>
      <c r="O44" s="32"/>
      <c r="U44" s="33"/>
      <c r="V44" s="106"/>
      <c r="W44" s="33"/>
      <c r="X44" s="33"/>
      <c r="Y44" s="33"/>
      <c r="Z44" s="33"/>
      <c r="AA44" s="33"/>
    </row>
    <row r="45" spans="1:27" s="14" customFormat="1" ht="34.5" customHeight="1" thickTop="1" thickBot="1" x14ac:dyDescent="0.3">
      <c r="B45" s="31"/>
      <c r="C45" s="222" t="s">
        <v>102</v>
      </c>
      <c r="D45" s="118" t="s">
        <v>68</v>
      </c>
      <c r="E45" s="114"/>
      <c r="F45" s="114"/>
      <c r="G45" s="114"/>
      <c r="H45" s="114"/>
      <c r="I45" s="114"/>
      <c r="J45" s="114"/>
      <c r="K45" s="114"/>
      <c r="L45" s="243"/>
      <c r="M45" s="69"/>
      <c r="N45" s="70"/>
      <c r="O45" s="32"/>
      <c r="U45" s="33"/>
      <c r="V45" s="106"/>
      <c r="W45" s="33"/>
      <c r="X45" s="33"/>
      <c r="Y45" s="33"/>
      <c r="Z45" s="33"/>
      <c r="AA45" s="33"/>
    </row>
    <row r="46" spans="1:27" s="14" customFormat="1" ht="34.5" customHeight="1" x14ac:dyDescent="0.25">
      <c r="B46" s="31"/>
      <c r="C46" s="223"/>
      <c r="D46" s="119" t="s">
        <v>69</v>
      </c>
      <c r="E46" s="114"/>
      <c r="F46" s="72"/>
      <c r="G46" s="72"/>
      <c r="H46" s="72"/>
      <c r="I46" s="72"/>
      <c r="J46" s="72"/>
      <c r="K46" s="72"/>
      <c r="L46" s="244"/>
      <c r="M46" s="69"/>
      <c r="N46" s="70"/>
      <c r="O46" s="32"/>
      <c r="U46" s="33"/>
      <c r="V46" s="106"/>
      <c r="W46" s="33"/>
      <c r="X46" s="33"/>
      <c r="Y46" s="33"/>
      <c r="Z46" s="33"/>
      <c r="AA46" s="33"/>
    </row>
    <row r="47" spans="1:27" s="14" customFormat="1" ht="34.5" customHeight="1" thickBot="1" x14ac:dyDescent="0.3">
      <c r="B47" s="31"/>
      <c r="C47" s="224"/>
      <c r="D47" s="117" t="s">
        <v>137</v>
      </c>
      <c r="E47" s="137">
        <f>E45*E19+E20*E46</f>
        <v>0</v>
      </c>
      <c r="F47" s="137">
        <f t="shared" ref="F47:K47" si="5">F45*F19+F20*F46</f>
        <v>0</v>
      </c>
      <c r="G47" s="137">
        <f t="shared" si="5"/>
        <v>0</v>
      </c>
      <c r="H47" s="137">
        <f t="shared" si="5"/>
        <v>0</v>
      </c>
      <c r="I47" s="137">
        <f t="shared" si="5"/>
        <v>0</v>
      </c>
      <c r="J47" s="137">
        <f t="shared" si="5"/>
        <v>0</v>
      </c>
      <c r="K47" s="137">
        <f t="shared" si="5"/>
        <v>0</v>
      </c>
      <c r="L47" s="245"/>
      <c r="M47" s="69"/>
      <c r="N47" s="73"/>
      <c r="O47" s="32"/>
      <c r="U47" s="33"/>
      <c r="V47" s="106"/>
      <c r="W47" s="33"/>
      <c r="X47" s="33"/>
      <c r="Y47" s="33"/>
      <c r="Z47" s="33"/>
      <c r="AA47" s="33"/>
    </row>
    <row r="48" spans="1:27" s="14" customFormat="1" ht="15.75" thickBot="1" x14ac:dyDescent="0.3">
      <c r="A48" s="74"/>
      <c r="B48" s="125"/>
      <c r="C48" s="74"/>
      <c r="D48" s="74"/>
      <c r="E48" s="74"/>
      <c r="F48" s="74"/>
      <c r="G48" s="74"/>
      <c r="H48" s="74"/>
      <c r="I48" s="74"/>
      <c r="J48" s="74"/>
      <c r="K48" s="120" t="s">
        <v>75</v>
      </c>
      <c r="L48" s="121">
        <f>SUM(E47:K47)</f>
        <v>0</v>
      </c>
      <c r="M48" s="74"/>
      <c r="N48" s="74"/>
      <c r="P48" s="31"/>
      <c r="U48" s="33"/>
      <c r="V48" s="106"/>
      <c r="W48" s="33"/>
      <c r="X48" s="33"/>
      <c r="Y48" s="33"/>
      <c r="Z48" s="33"/>
      <c r="AA48" s="33"/>
    </row>
    <row r="49" spans="1:27" s="14" customFormat="1" ht="34.5" customHeight="1" thickTop="1" thickBot="1" x14ac:dyDescent="0.3">
      <c r="B49" s="31"/>
      <c r="C49" s="225" t="s">
        <v>103</v>
      </c>
      <c r="D49" s="66" t="s">
        <v>68</v>
      </c>
      <c r="E49" s="114"/>
      <c r="F49" s="67"/>
      <c r="G49" s="67"/>
      <c r="H49" s="67"/>
      <c r="I49" s="67"/>
      <c r="J49" s="67"/>
      <c r="K49" s="68"/>
      <c r="L49" s="243"/>
      <c r="M49" s="69"/>
      <c r="N49" s="70"/>
      <c r="O49" s="32"/>
      <c r="U49" s="33"/>
      <c r="V49" s="106"/>
      <c r="W49" s="33"/>
      <c r="X49" s="33"/>
      <c r="Y49" s="33"/>
      <c r="Z49" s="33"/>
      <c r="AA49" s="33"/>
    </row>
    <row r="50" spans="1:27" s="14" customFormat="1" ht="34.5" customHeight="1" x14ac:dyDescent="0.25">
      <c r="B50" s="31"/>
      <c r="C50" s="226"/>
      <c r="D50" s="71" t="s">
        <v>69</v>
      </c>
      <c r="E50" s="114"/>
      <c r="F50" s="72"/>
      <c r="G50" s="72"/>
      <c r="H50" s="72"/>
      <c r="I50" s="72"/>
      <c r="J50" s="72"/>
      <c r="K50" s="72"/>
      <c r="L50" s="244"/>
      <c r="M50" s="69"/>
      <c r="N50" s="70"/>
      <c r="O50" s="32"/>
      <c r="U50" s="33"/>
      <c r="V50" s="106"/>
      <c r="W50" s="33"/>
      <c r="X50" s="33"/>
      <c r="Y50" s="33"/>
      <c r="Z50" s="33"/>
      <c r="AA50" s="33"/>
    </row>
    <row r="51" spans="1:27" s="14" customFormat="1" ht="34.5" customHeight="1" thickBot="1" x14ac:dyDescent="0.3">
      <c r="B51" s="31"/>
      <c r="C51" s="227"/>
      <c r="D51" s="117" t="s">
        <v>137</v>
      </c>
      <c r="E51" s="137">
        <f>E49*E19+E50*E20</f>
        <v>0</v>
      </c>
      <c r="F51" s="137">
        <f t="shared" ref="F51:K51" si="6">F49*F19+F50*F20</f>
        <v>0</v>
      </c>
      <c r="G51" s="137">
        <f t="shared" si="6"/>
        <v>0</v>
      </c>
      <c r="H51" s="137">
        <f t="shared" si="6"/>
        <v>0</v>
      </c>
      <c r="I51" s="137">
        <f t="shared" si="6"/>
        <v>0</v>
      </c>
      <c r="J51" s="137">
        <f t="shared" si="6"/>
        <v>0</v>
      </c>
      <c r="K51" s="137">
        <f t="shared" si="6"/>
        <v>0</v>
      </c>
      <c r="L51" s="245"/>
      <c r="M51" s="69"/>
      <c r="N51" s="73"/>
      <c r="O51" s="32"/>
      <c r="U51" s="33"/>
      <c r="V51" s="106"/>
      <c r="W51" s="33"/>
      <c r="X51" s="33"/>
      <c r="Y51" s="33"/>
      <c r="Z51" s="33"/>
      <c r="AA51" s="33"/>
    </row>
    <row r="52" spans="1:27" s="14" customFormat="1" ht="27.75" customHeight="1" thickBot="1" x14ac:dyDescent="0.3">
      <c r="A52" s="74"/>
      <c r="B52" s="125"/>
      <c r="C52" s="74"/>
      <c r="D52" s="74"/>
      <c r="E52" s="74"/>
      <c r="F52" s="74"/>
      <c r="G52" s="74"/>
      <c r="H52" s="74"/>
      <c r="I52" s="74"/>
      <c r="J52" s="74"/>
      <c r="K52" s="120" t="s">
        <v>138</v>
      </c>
      <c r="L52" s="121">
        <f>SUM(E51:K51)</f>
        <v>0</v>
      </c>
      <c r="M52" s="74"/>
      <c r="N52" s="74"/>
      <c r="O52" s="32"/>
      <c r="U52" s="33"/>
      <c r="V52" s="106"/>
      <c r="W52" s="33"/>
      <c r="X52" s="33"/>
      <c r="Y52" s="33"/>
      <c r="Z52" s="33"/>
      <c r="AA52" s="33"/>
    </row>
    <row r="53" spans="1:27" s="14" customFormat="1" ht="34.5" customHeight="1" thickTop="1" thickBot="1" x14ac:dyDescent="0.3">
      <c r="B53" s="31"/>
      <c r="C53" s="228" t="s">
        <v>104</v>
      </c>
      <c r="D53" s="66" t="s">
        <v>68</v>
      </c>
      <c r="E53" s="114"/>
      <c r="F53" s="114"/>
      <c r="G53" s="114"/>
      <c r="H53" s="114"/>
      <c r="I53" s="114"/>
      <c r="J53" s="114"/>
      <c r="K53" s="114"/>
      <c r="L53" s="243"/>
      <c r="M53" s="69"/>
      <c r="N53" s="70"/>
      <c r="O53" s="32"/>
      <c r="U53" s="33"/>
      <c r="V53" s="106"/>
      <c r="W53" s="33"/>
      <c r="X53" s="33"/>
      <c r="Y53" s="33"/>
      <c r="Z53" s="33"/>
      <c r="AA53" s="33"/>
    </row>
    <row r="54" spans="1:27" s="14" customFormat="1" ht="34.5" customHeight="1" x14ac:dyDescent="0.25">
      <c r="B54" s="31"/>
      <c r="C54" s="241"/>
      <c r="D54" s="71" t="s">
        <v>69</v>
      </c>
      <c r="E54" s="114"/>
      <c r="F54" s="72"/>
      <c r="G54" s="72"/>
      <c r="H54" s="72"/>
      <c r="I54" s="72"/>
      <c r="J54" s="72"/>
      <c r="K54" s="72"/>
      <c r="L54" s="244"/>
      <c r="M54" s="69"/>
      <c r="N54" s="70"/>
      <c r="O54" s="32"/>
      <c r="U54" s="33"/>
      <c r="V54" s="106"/>
      <c r="W54" s="33"/>
      <c r="X54" s="33"/>
      <c r="Y54" s="33"/>
      <c r="Z54" s="33"/>
      <c r="AA54" s="33"/>
    </row>
    <row r="55" spans="1:27" s="14" customFormat="1" ht="34.5" customHeight="1" thickBot="1" x14ac:dyDescent="0.3">
      <c r="B55" s="31"/>
      <c r="C55" s="242"/>
      <c r="D55" s="117" t="s">
        <v>137</v>
      </c>
      <c r="E55" s="137">
        <f>E53*E19+E20*E54</f>
        <v>0</v>
      </c>
      <c r="F55" s="137">
        <f t="shared" ref="F55:K55" si="7">F53*F19+F20*F54</f>
        <v>0</v>
      </c>
      <c r="G55" s="137">
        <f t="shared" si="7"/>
        <v>0</v>
      </c>
      <c r="H55" s="137">
        <f t="shared" si="7"/>
        <v>0</v>
      </c>
      <c r="I55" s="137">
        <f t="shared" si="7"/>
        <v>0</v>
      </c>
      <c r="J55" s="137">
        <f t="shared" si="7"/>
        <v>0</v>
      </c>
      <c r="K55" s="137">
        <f t="shared" si="7"/>
        <v>0</v>
      </c>
      <c r="L55" s="245"/>
      <c r="M55" s="69"/>
      <c r="N55" s="73"/>
      <c r="O55" s="32"/>
      <c r="U55" s="33"/>
      <c r="V55" s="106"/>
      <c r="W55" s="33"/>
      <c r="X55" s="33"/>
      <c r="Y55" s="33"/>
      <c r="Z55" s="33"/>
      <c r="AA55" s="33"/>
    </row>
    <row r="56" spans="1:27" s="14" customFormat="1" ht="24" customHeight="1" thickBot="1" x14ac:dyDescent="0.3">
      <c r="A56" s="74"/>
      <c r="B56" s="125"/>
      <c r="C56" s="74"/>
      <c r="D56" s="74"/>
      <c r="E56" s="74"/>
      <c r="F56" s="74"/>
      <c r="G56" s="74"/>
      <c r="H56" s="74"/>
      <c r="I56" s="74"/>
      <c r="J56" s="74"/>
      <c r="K56" s="120" t="s">
        <v>139</v>
      </c>
      <c r="L56" s="121">
        <f>SUM(E55:K55)</f>
        <v>0</v>
      </c>
      <c r="M56" s="74"/>
      <c r="N56" s="74"/>
      <c r="O56" s="32"/>
      <c r="U56" s="33"/>
      <c r="V56" s="106"/>
      <c r="W56" s="33"/>
      <c r="X56" s="33"/>
      <c r="Y56" s="33"/>
      <c r="Z56" s="33"/>
      <c r="AA56" s="33"/>
    </row>
    <row r="57" spans="1:27" s="14" customFormat="1" ht="34.5" customHeight="1" thickTop="1" thickBot="1" x14ac:dyDescent="0.3">
      <c r="B57" s="31"/>
      <c r="C57" s="231" t="s">
        <v>105</v>
      </c>
      <c r="D57" s="66" t="s">
        <v>68</v>
      </c>
      <c r="E57" s="114"/>
      <c r="F57" s="114"/>
      <c r="G57" s="114"/>
      <c r="H57" s="114"/>
      <c r="I57" s="114"/>
      <c r="J57" s="114"/>
      <c r="K57" s="114"/>
      <c r="L57" s="243"/>
      <c r="M57" s="69"/>
      <c r="N57" s="70"/>
      <c r="O57" s="32"/>
      <c r="U57" s="33"/>
      <c r="V57" s="106"/>
      <c r="W57" s="33"/>
      <c r="X57" s="33"/>
      <c r="Y57" s="33"/>
      <c r="Z57" s="33"/>
      <c r="AA57" s="33"/>
    </row>
    <row r="58" spans="1:27" s="14" customFormat="1" ht="34.5" customHeight="1" x14ac:dyDescent="0.25">
      <c r="B58" s="31"/>
      <c r="C58" s="232"/>
      <c r="D58" s="71" t="s">
        <v>69</v>
      </c>
      <c r="E58" s="114"/>
      <c r="F58" s="72"/>
      <c r="G58" s="72"/>
      <c r="H58" s="72"/>
      <c r="I58" s="72"/>
      <c r="J58" s="72"/>
      <c r="K58" s="72"/>
      <c r="L58" s="244"/>
      <c r="M58" s="69"/>
      <c r="N58" s="70"/>
      <c r="O58" s="32"/>
      <c r="U58" s="33"/>
      <c r="V58" s="106"/>
      <c r="W58" s="33"/>
      <c r="X58" s="33"/>
      <c r="Y58" s="33"/>
      <c r="Z58" s="33"/>
      <c r="AA58" s="33"/>
    </row>
    <row r="59" spans="1:27" s="14" customFormat="1" ht="34.5" customHeight="1" thickBot="1" x14ac:dyDescent="0.3">
      <c r="B59" s="31"/>
      <c r="C59" s="233"/>
      <c r="D59" s="117" t="s">
        <v>137</v>
      </c>
      <c r="E59" s="137">
        <f>E57*E19+E20*E58</f>
        <v>0</v>
      </c>
      <c r="F59" s="137">
        <f t="shared" ref="F59:K59" si="8">F57*F19+F20*F58</f>
        <v>0</v>
      </c>
      <c r="G59" s="137">
        <f t="shared" si="8"/>
        <v>0</v>
      </c>
      <c r="H59" s="137">
        <f t="shared" si="8"/>
        <v>0</v>
      </c>
      <c r="I59" s="137">
        <f t="shared" si="8"/>
        <v>0</v>
      </c>
      <c r="J59" s="137">
        <f t="shared" si="8"/>
        <v>0</v>
      </c>
      <c r="K59" s="137">
        <f t="shared" si="8"/>
        <v>0</v>
      </c>
      <c r="L59" s="245"/>
      <c r="M59" s="69"/>
      <c r="N59" s="73"/>
      <c r="O59" s="32"/>
      <c r="U59" s="33"/>
      <c r="V59" s="106"/>
      <c r="W59" s="33"/>
      <c r="X59" s="33"/>
      <c r="Y59" s="33"/>
      <c r="Z59" s="33"/>
      <c r="AA59" s="33"/>
    </row>
    <row r="60" spans="1:27" s="14" customFormat="1" ht="26.25" customHeight="1" thickBot="1" x14ac:dyDescent="0.3">
      <c r="A60" s="74"/>
      <c r="B60" s="125"/>
      <c r="C60" s="74"/>
      <c r="D60" s="74"/>
      <c r="E60" s="74"/>
      <c r="F60" s="74"/>
      <c r="G60" s="74"/>
      <c r="H60" s="74"/>
      <c r="I60" s="74"/>
      <c r="J60" s="74"/>
      <c r="K60" s="120" t="s">
        <v>140</v>
      </c>
      <c r="L60" s="121">
        <f>SUM(E59:K59)</f>
        <v>0</v>
      </c>
      <c r="M60" s="74"/>
      <c r="N60" s="74"/>
      <c r="O60" s="32"/>
      <c r="U60" s="33"/>
      <c r="V60" s="106"/>
      <c r="W60" s="33"/>
      <c r="X60" s="33"/>
      <c r="Y60" s="33"/>
      <c r="Z60" s="33"/>
      <c r="AA60" s="33"/>
    </row>
    <row r="61" spans="1:27" s="14" customFormat="1" ht="34.5" customHeight="1" thickTop="1" thickBot="1" x14ac:dyDescent="0.3">
      <c r="B61" s="31"/>
      <c r="C61" s="222" t="s">
        <v>106</v>
      </c>
      <c r="D61" s="118" t="s">
        <v>68</v>
      </c>
      <c r="E61" s="114"/>
      <c r="F61" s="114"/>
      <c r="G61" s="114"/>
      <c r="H61" s="114"/>
      <c r="I61" s="114"/>
      <c r="J61" s="114"/>
      <c r="K61" s="114"/>
      <c r="L61" s="243"/>
      <c r="M61" s="69"/>
      <c r="N61" s="70"/>
      <c r="O61" s="32"/>
      <c r="U61" s="33"/>
      <c r="V61" s="106"/>
      <c r="W61" s="33"/>
      <c r="X61" s="33"/>
      <c r="Y61" s="33"/>
      <c r="Z61" s="33"/>
      <c r="AA61" s="33"/>
    </row>
    <row r="62" spans="1:27" s="14" customFormat="1" ht="34.5" customHeight="1" x14ac:dyDescent="0.25">
      <c r="B62" s="31"/>
      <c r="C62" s="223"/>
      <c r="D62" s="119" t="s">
        <v>69</v>
      </c>
      <c r="E62" s="114"/>
      <c r="F62" s="72"/>
      <c r="G62" s="72"/>
      <c r="H62" s="72"/>
      <c r="I62" s="72"/>
      <c r="J62" s="72"/>
      <c r="K62" s="72"/>
      <c r="L62" s="244"/>
      <c r="M62" s="69"/>
      <c r="N62" s="70"/>
      <c r="O62" s="32"/>
      <c r="U62" s="33"/>
      <c r="V62" s="106"/>
      <c r="W62" s="33"/>
      <c r="X62" s="33"/>
      <c r="Y62" s="33"/>
      <c r="Z62" s="33"/>
      <c r="AA62" s="33"/>
    </row>
    <row r="63" spans="1:27" s="14" customFormat="1" ht="34.5" customHeight="1" thickBot="1" x14ac:dyDescent="0.3">
      <c r="B63" s="31"/>
      <c r="C63" s="224"/>
      <c r="D63" s="117" t="s">
        <v>137</v>
      </c>
      <c r="E63" s="137">
        <f>E61*E19+E20*E62</f>
        <v>0</v>
      </c>
      <c r="F63" s="137">
        <f t="shared" ref="F63:K63" si="9">F61*F19+F20*F62</f>
        <v>0</v>
      </c>
      <c r="G63" s="137">
        <f t="shared" si="9"/>
        <v>0</v>
      </c>
      <c r="H63" s="137">
        <f t="shared" si="9"/>
        <v>0</v>
      </c>
      <c r="I63" s="137">
        <f t="shared" si="9"/>
        <v>0</v>
      </c>
      <c r="J63" s="137">
        <f t="shared" si="9"/>
        <v>0</v>
      </c>
      <c r="K63" s="137">
        <f t="shared" si="9"/>
        <v>0</v>
      </c>
      <c r="L63" s="245"/>
      <c r="M63" s="69"/>
      <c r="N63" s="73"/>
      <c r="O63" s="32"/>
      <c r="U63" s="33"/>
      <c r="V63" s="106"/>
      <c r="W63" s="33"/>
      <c r="X63" s="33"/>
      <c r="Y63" s="33"/>
      <c r="Z63" s="33"/>
      <c r="AA63" s="33"/>
    </row>
    <row r="64" spans="1:27" s="14" customFormat="1" ht="30" customHeight="1" thickBot="1" x14ac:dyDescent="0.3">
      <c r="A64" s="74"/>
      <c r="B64" s="125"/>
      <c r="C64" s="74"/>
      <c r="D64" s="74"/>
      <c r="E64" s="74"/>
      <c r="F64" s="74"/>
      <c r="G64" s="74"/>
      <c r="H64" s="74"/>
      <c r="I64" s="74"/>
      <c r="J64" s="74"/>
      <c r="K64" s="120" t="s">
        <v>141</v>
      </c>
      <c r="L64" s="121">
        <f>SUM(E63:K63)</f>
        <v>0</v>
      </c>
      <c r="M64" s="74"/>
      <c r="N64" s="74"/>
      <c r="O64" s="32"/>
      <c r="U64" s="33"/>
      <c r="V64" s="106"/>
      <c r="W64" s="33"/>
      <c r="X64" s="33"/>
      <c r="Y64" s="33"/>
      <c r="Z64" s="33"/>
      <c r="AA64" s="33"/>
    </row>
    <row r="65" spans="1:27" s="14" customFormat="1" ht="34.5" customHeight="1" thickTop="1" x14ac:dyDescent="0.25">
      <c r="B65" s="31"/>
      <c r="C65" s="222" t="s">
        <v>107</v>
      </c>
      <c r="D65" s="118" t="s">
        <v>68</v>
      </c>
      <c r="E65" s="114"/>
      <c r="F65" s="114"/>
      <c r="G65" s="114"/>
      <c r="H65" s="114"/>
      <c r="I65" s="114"/>
      <c r="J65" s="114"/>
      <c r="K65" s="114"/>
      <c r="L65" s="243"/>
      <c r="M65" s="69"/>
      <c r="N65" s="70"/>
      <c r="O65" s="32"/>
      <c r="U65" s="33"/>
      <c r="V65" s="106"/>
      <c r="W65" s="33"/>
      <c r="X65" s="33"/>
      <c r="Y65" s="33"/>
      <c r="Z65" s="33"/>
      <c r="AA65" s="33"/>
    </row>
    <row r="66" spans="1:27" s="14" customFormat="1" ht="34.5" customHeight="1" x14ac:dyDescent="0.25">
      <c r="B66" s="31"/>
      <c r="C66" s="223"/>
      <c r="D66" s="119" t="s">
        <v>69</v>
      </c>
      <c r="E66" s="72"/>
      <c r="F66" s="72"/>
      <c r="G66" s="72"/>
      <c r="H66" s="72"/>
      <c r="I66" s="72"/>
      <c r="J66" s="72"/>
      <c r="K66" s="72"/>
      <c r="L66" s="244"/>
      <c r="M66" s="69"/>
      <c r="N66" s="70"/>
      <c r="O66" s="32"/>
      <c r="U66" s="33"/>
      <c r="V66" s="106"/>
      <c r="W66" s="33"/>
      <c r="X66" s="33"/>
      <c r="Y66" s="33"/>
      <c r="Z66" s="33"/>
      <c r="AA66" s="33"/>
    </row>
    <row r="67" spans="1:27" s="14" customFormat="1" ht="34.5" customHeight="1" thickBot="1" x14ac:dyDescent="0.3">
      <c r="B67" s="31"/>
      <c r="C67" s="224"/>
      <c r="D67" s="117" t="s">
        <v>137</v>
      </c>
      <c r="E67" s="137">
        <f>E65*E19+E20*E66</f>
        <v>0</v>
      </c>
      <c r="F67" s="137">
        <f t="shared" ref="F67:K67" si="10">F65*F19+F20*F66</f>
        <v>0</v>
      </c>
      <c r="G67" s="137">
        <f t="shared" si="10"/>
        <v>0</v>
      </c>
      <c r="H67" s="137">
        <f t="shared" si="10"/>
        <v>0</v>
      </c>
      <c r="I67" s="137">
        <f t="shared" si="10"/>
        <v>0</v>
      </c>
      <c r="J67" s="137">
        <f t="shared" si="10"/>
        <v>0</v>
      </c>
      <c r="K67" s="137">
        <f t="shared" si="10"/>
        <v>0</v>
      </c>
      <c r="L67" s="245"/>
      <c r="M67" s="69"/>
      <c r="N67" s="73"/>
      <c r="O67" s="32"/>
      <c r="U67" s="33"/>
      <c r="V67" s="106"/>
      <c r="W67" s="33"/>
      <c r="X67" s="33"/>
      <c r="Y67" s="33"/>
      <c r="Z67" s="33"/>
      <c r="AA67" s="33"/>
    </row>
    <row r="68" spans="1:27" s="14" customFormat="1" ht="37.5" customHeight="1" thickBot="1" x14ac:dyDescent="0.3">
      <c r="A68" s="74"/>
      <c r="B68" s="125"/>
      <c r="C68" s="74"/>
      <c r="D68" s="74"/>
      <c r="E68" s="74"/>
      <c r="F68" s="74"/>
      <c r="G68" s="74"/>
      <c r="H68" s="74"/>
      <c r="I68" s="74"/>
      <c r="J68" s="74"/>
      <c r="K68" s="120" t="s">
        <v>142</v>
      </c>
      <c r="L68" s="121">
        <f>SUM(E67:K67)</f>
        <v>0</v>
      </c>
      <c r="M68" s="74"/>
      <c r="N68" s="74"/>
      <c r="O68" s="32"/>
      <c r="U68" s="33"/>
      <c r="V68" s="106"/>
      <c r="W68" s="33"/>
      <c r="X68" s="33"/>
      <c r="Y68" s="33"/>
      <c r="Z68" s="33"/>
      <c r="AA68" s="33"/>
    </row>
    <row r="69" spans="1:27" s="14" customFormat="1" ht="34.5" customHeight="1" thickTop="1" thickBot="1" x14ac:dyDescent="0.3">
      <c r="B69" s="31"/>
      <c r="C69" s="222" t="s">
        <v>108</v>
      </c>
      <c r="D69" s="118" t="s">
        <v>68</v>
      </c>
      <c r="E69" s="114"/>
      <c r="F69" s="114"/>
      <c r="G69" s="114"/>
      <c r="H69" s="114"/>
      <c r="I69" s="114"/>
      <c r="J69" s="114"/>
      <c r="K69" s="114"/>
      <c r="L69" s="243"/>
      <c r="M69" s="69"/>
      <c r="N69" s="70"/>
      <c r="O69" s="32"/>
      <c r="U69" s="33"/>
      <c r="V69" s="106"/>
      <c r="W69" s="33"/>
      <c r="X69" s="33"/>
      <c r="Y69" s="33"/>
      <c r="Z69" s="33"/>
      <c r="AA69" s="33"/>
    </row>
    <row r="70" spans="1:27" s="14" customFormat="1" ht="34.5" customHeight="1" x14ac:dyDescent="0.25">
      <c r="B70" s="31"/>
      <c r="C70" s="223"/>
      <c r="D70" s="119" t="s">
        <v>69</v>
      </c>
      <c r="E70" s="114"/>
      <c r="F70" s="72"/>
      <c r="G70" s="72"/>
      <c r="H70" s="72"/>
      <c r="I70" s="72"/>
      <c r="J70" s="72"/>
      <c r="K70" s="72"/>
      <c r="L70" s="244"/>
      <c r="M70" s="69"/>
      <c r="N70" s="70"/>
      <c r="O70" s="32"/>
      <c r="U70" s="33"/>
      <c r="V70" s="106"/>
      <c r="W70" s="33"/>
      <c r="X70" s="33"/>
      <c r="Y70" s="33"/>
      <c r="Z70" s="33"/>
      <c r="AA70" s="33"/>
    </row>
    <row r="71" spans="1:27" s="14" customFormat="1" ht="34.5" customHeight="1" thickBot="1" x14ac:dyDescent="0.3">
      <c r="B71" s="31"/>
      <c r="C71" s="224"/>
      <c r="D71" s="117" t="s">
        <v>137</v>
      </c>
      <c r="E71" s="137">
        <f>E69*E19+E20*E70</f>
        <v>0</v>
      </c>
      <c r="F71" s="137">
        <f t="shared" ref="F71:K71" si="11">F69*F19+F20*F70</f>
        <v>0</v>
      </c>
      <c r="G71" s="137">
        <f t="shared" si="11"/>
        <v>0</v>
      </c>
      <c r="H71" s="137">
        <f t="shared" si="11"/>
        <v>0</v>
      </c>
      <c r="I71" s="137">
        <f t="shared" si="11"/>
        <v>0</v>
      </c>
      <c r="J71" s="137">
        <f t="shared" si="11"/>
        <v>0</v>
      </c>
      <c r="K71" s="137">
        <f t="shared" si="11"/>
        <v>0</v>
      </c>
      <c r="L71" s="245"/>
      <c r="M71" s="69"/>
      <c r="N71" s="73"/>
      <c r="O71" s="32"/>
      <c r="U71" s="33"/>
      <c r="V71" s="106"/>
      <c r="W71" s="33"/>
      <c r="X71" s="33"/>
      <c r="Y71" s="33"/>
      <c r="Z71" s="33"/>
      <c r="AA71" s="33"/>
    </row>
    <row r="72" spans="1:27" s="14" customFormat="1" ht="28.5" customHeight="1" thickBot="1" x14ac:dyDescent="0.3">
      <c r="A72" s="74"/>
      <c r="B72" s="125"/>
      <c r="C72" s="74"/>
      <c r="D72" s="74"/>
      <c r="E72" s="74"/>
      <c r="F72" s="74"/>
      <c r="G72" s="74"/>
      <c r="H72" s="74"/>
      <c r="I72" s="74"/>
      <c r="J72" s="74"/>
      <c r="K72" s="120" t="s">
        <v>143</v>
      </c>
      <c r="L72" s="136">
        <f>SUM(E71:K71)</f>
        <v>0</v>
      </c>
      <c r="M72" s="74"/>
      <c r="N72" s="74"/>
      <c r="P72" s="31"/>
      <c r="U72" s="33"/>
      <c r="V72" s="106"/>
      <c r="W72" s="33"/>
      <c r="X72" s="33"/>
      <c r="Y72" s="33"/>
      <c r="Z72" s="33"/>
      <c r="AA72" s="33"/>
    </row>
    <row r="73" spans="1:27" s="14" customFormat="1" ht="34.5" customHeight="1" thickTop="1" x14ac:dyDescent="0.25">
      <c r="B73" s="31"/>
      <c r="C73" s="222" t="s">
        <v>109</v>
      </c>
      <c r="D73" s="118" t="s">
        <v>68</v>
      </c>
      <c r="E73" s="114"/>
      <c r="F73" s="114"/>
      <c r="G73" s="114"/>
      <c r="H73" s="114"/>
      <c r="I73" s="114"/>
      <c r="J73" s="114"/>
      <c r="K73" s="114"/>
      <c r="L73" s="243"/>
      <c r="M73" s="69"/>
      <c r="N73" s="70"/>
      <c r="O73" s="32"/>
      <c r="U73" s="33"/>
      <c r="V73" s="106"/>
      <c r="W73" s="33"/>
      <c r="X73" s="33"/>
      <c r="Y73" s="33"/>
      <c r="Z73" s="33"/>
      <c r="AA73" s="33"/>
    </row>
    <row r="74" spans="1:27" s="14" customFormat="1" ht="34.5" customHeight="1" x14ac:dyDescent="0.25">
      <c r="B74" s="31"/>
      <c r="C74" s="223"/>
      <c r="D74" s="119" t="s">
        <v>69</v>
      </c>
      <c r="E74" s="72"/>
      <c r="F74" s="72"/>
      <c r="G74" s="72"/>
      <c r="H74" s="72"/>
      <c r="I74" s="72"/>
      <c r="J74" s="72"/>
      <c r="K74" s="72"/>
      <c r="L74" s="244"/>
      <c r="M74" s="69"/>
      <c r="N74" s="70"/>
      <c r="O74" s="32"/>
      <c r="U74" s="33"/>
      <c r="V74" s="106"/>
      <c r="W74" s="33"/>
      <c r="X74" s="33"/>
      <c r="Y74" s="33"/>
      <c r="Z74" s="33"/>
      <c r="AA74" s="33"/>
    </row>
    <row r="75" spans="1:27" s="14" customFormat="1" ht="34.5" customHeight="1" thickBot="1" x14ac:dyDescent="0.3">
      <c r="B75" s="31"/>
      <c r="C75" s="224"/>
      <c r="D75" s="117" t="s">
        <v>137</v>
      </c>
      <c r="E75" s="137">
        <f>E73*E19+E20*E74</f>
        <v>0</v>
      </c>
      <c r="F75" s="137">
        <f t="shared" ref="F75:K75" si="12">F73*F19+F20*F74</f>
        <v>0</v>
      </c>
      <c r="G75" s="137">
        <f t="shared" si="12"/>
        <v>0</v>
      </c>
      <c r="H75" s="137">
        <f t="shared" si="12"/>
        <v>0</v>
      </c>
      <c r="I75" s="137">
        <f t="shared" si="12"/>
        <v>0</v>
      </c>
      <c r="J75" s="137">
        <f t="shared" si="12"/>
        <v>0</v>
      </c>
      <c r="K75" s="137">
        <f t="shared" si="12"/>
        <v>0</v>
      </c>
      <c r="L75" s="245"/>
      <c r="M75" s="69"/>
      <c r="N75" s="73"/>
      <c r="O75" s="32"/>
      <c r="U75" s="33"/>
      <c r="V75" s="106"/>
      <c r="W75" s="33"/>
      <c r="X75" s="33"/>
      <c r="Y75" s="33"/>
      <c r="Z75" s="33"/>
      <c r="AA75" s="33"/>
    </row>
    <row r="76" spans="1:27" s="14" customFormat="1" ht="40.5" customHeight="1" thickBot="1" x14ac:dyDescent="0.3">
      <c r="A76" s="74"/>
      <c r="B76" s="125"/>
      <c r="C76" s="74"/>
      <c r="D76" s="74"/>
      <c r="E76" s="74"/>
      <c r="F76" s="74"/>
      <c r="G76" s="74"/>
      <c r="H76" s="74"/>
      <c r="I76" s="74"/>
      <c r="J76" s="74"/>
      <c r="K76" s="120" t="s">
        <v>144</v>
      </c>
      <c r="L76" s="136">
        <f>SUM(E75:K75)</f>
        <v>0</v>
      </c>
      <c r="M76" s="74"/>
      <c r="N76" s="74"/>
      <c r="P76" s="31"/>
      <c r="U76" s="33"/>
      <c r="V76" s="106"/>
      <c r="W76" s="33"/>
      <c r="X76" s="33"/>
      <c r="Y76" s="33"/>
      <c r="Z76" s="33"/>
      <c r="AA76" s="33"/>
    </row>
    <row r="77" spans="1:27" s="14" customFormat="1" ht="34.5" customHeight="1" thickTop="1" thickBot="1" x14ac:dyDescent="0.3">
      <c r="B77" s="31"/>
      <c r="C77" s="222" t="s">
        <v>110</v>
      </c>
      <c r="D77" s="118" t="s">
        <v>68</v>
      </c>
      <c r="E77" s="114"/>
      <c r="F77" s="114"/>
      <c r="G77" s="114"/>
      <c r="H77" s="114"/>
      <c r="I77" s="114"/>
      <c r="J77" s="114"/>
      <c r="K77" s="114"/>
      <c r="L77" s="243"/>
      <c r="M77" s="69"/>
      <c r="N77" s="70"/>
      <c r="O77" s="32"/>
      <c r="U77" s="33"/>
      <c r="V77" s="106"/>
      <c r="W77" s="33"/>
      <c r="X77" s="33"/>
      <c r="Y77" s="33"/>
      <c r="Z77" s="33"/>
      <c r="AA77" s="33"/>
    </row>
    <row r="78" spans="1:27" s="14" customFormat="1" ht="34.5" customHeight="1" x14ac:dyDescent="0.25">
      <c r="B78" s="31"/>
      <c r="C78" s="223"/>
      <c r="D78" s="119" t="s">
        <v>69</v>
      </c>
      <c r="E78" s="114"/>
      <c r="F78" s="72"/>
      <c r="G78" s="72"/>
      <c r="H78" s="72"/>
      <c r="I78" s="72"/>
      <c r="J78" s="72"/>
      <c r="K78" s="72"/>
      <c r="L78" s="244"/>
      <c r="M78" s="69"/>
      <c r="N78" s="70"/>
      <c r="O78" s="32"/>
      <c r="U78" s="33"/>
      <c r="V78" s="106"/>
      <c r="W78" s="33"/>
      <c r="X78" s="33"/>
      <c r="Y78" s="33"/>
      <c r="Z78" s="33"/>
      <c r="AA78" s="33"/>
    </row>
    <row r="79" spans="1:27" s="14" customFormat="1" ht="34.5" customHeight="1" thickBot="1" x14ac:dyDescent="0.3">
      <c r="B79" s="31"/>
      <c r="C79" s="224"/>
      <c r="D79" s="117" t="s">
        <v>137</v>
      </c>
      <c r="E79" s="137">
        <f>E77*E19+E20*E78</f>
        <v>0</v>
      </c>
      <c r="F79" s="137">
        <f t="shared" ref="F79:K79" si="13">F77*F19+F20*F78</f>
        <v>0</v>
      </c>
      <c r="G79" s="137">
        <f t="shared" si="13"/>
        <v>0</v>
      </c>
      <c r="H79" s="137">
        <f t="shared" si="13"/>
        <v>0</v>
      </c>
      <c r="I79" s="137">
        <f t="shared" si="13"/>
        <v>0</v>
      </c>
      <c r="J79" s="137">
        <f t="shared" si="13"/>
        <v>0</v>
      </c>
      <c r="K79" s="137">
        <f t="shared" si="13"/>
        <v>0</v>
      </c>
      <c r="L79" s="245"/>
      <c r="M79" s="69"/>
      <c r="N79" s="73"/>
      <c r="O79" s="32"/>
      <c r="U79" s="33"/>
      <c r="V79" s="106"/>
      <c r="W79" s="33"/>
      <c r="X79" s="33"/>
      <c r="Y79" s="33"/>
      <c r="Z79" s="33"/>
      <c r="AA79" s="33"/>
    </row>
    <row r="80" spans="1:27" s="14" customFormat="1" ht="36" customHeight="1" thickBot="1" x14ac:dyDescent="0.3">
      <c r="A80" s="74"/>
      <c r="B80" s="125"/>
      <c r="C80" s="74"/>
      <c r="D80" s="74"/>
      <c r="E80" s="74"/>
      <c r="F80" s="74"/>
      <c r="G80" s="74"/>
      <c r="H80" s="74"/>
      <c r="I80" s="74"/>
      <c r="J80" s="74"/>
      <c r="K80" s="120" t="s">
        <v>145</v>
      </c>
      <c r="L80" s="136">
        <f>SUM(E79:K79)</f>
        <v>0</v>
      </c>
      <c r="M80" s="74"/>
      <c r="N80" s="74"/>
      <c r="P80" s="31"/>
      <c r="U80" s="33"/>
      <c r="V80" s="106"/>
      <c r="W80" s="33"/>
      <c r="X80" s="33"/>
      <c r="Y80" s="33"/>
      <c r="Z80" s="33"/>
      <c r="AA80" s="33"/>
    </row>
    <row r="81" spans="1:27" s="14" customFormat="1" ht="34.5" customHeight="1" thickTop="1" thickBot="1" x14ac:dyDescent="0.3">
      <c r="B81" s="31"/>
      <c r="C81" s="222" t="s">
        <v>111</v>
      </c>
      <c r="D81" s="118" t="s">
        <v>68</v>
      </c>
      <c r="E81" s="114"/>
      <c r="F81" s="114"/>
      <c r="G81" s="114"/>
      <c r="H81" s="114"/>
      <c r="I81" s="114"/>
      <c r="J81" s="114"/>
      <c r="K81" s="114"/>
      <c r="L81" s="243"/>
      <c r="M81" s="69"/>
      <c r="N81" s="70"/>
      <c r="O81" s="32"/>
      <c r="U81" s="33"/>
      <c r="V81" s="106"/>
      <c r="W81" s="33"/>
      <c r="X81" s="33"/>
      <c r="Y81" s="33"/>
      <c r="Z81" s="33"/>
      <c r="AA81" s="33"/>
    </row>
    <row r="82" spans="1:27" s="14" customFormat="1" ht="34.5" customHeight="1" x14ac:dyDescent="0.25">
      <c r="B82" s="31"/>
      <c r="C82" s="223"/>
      <c r="D82" s="119" t="s">
        <v>69</v>
      </c>
      <c r="E82" s="114"/>
      <c r="F82" s="72"/>
      <c r="G82" s="72"/>
      <c r="H82" s="72"/>
      <c r="I82" s="72"/>
      <c r="J82" s="72"/>
      <c r="K82" s="72"/>
      <c r="L82" s="244"/>
      <c r="M82" s="69"/>
      <c r="N82" s="70"/>
      <c r="O82" s="32"/>
      <c r="U82" s="33"/>
      <c r="V82" s="106"/>
      <c r="W82" s="33"/>
      <c r="X82" s="33"/>
      <c r="Y82" s="33"/>
      <c r="Z82" s="33"/>
      <c r="AA82" s="33"/>
    </row>
    <row r="83" spans="1:27" s="14" customFormat="1" ht="34.5" customHeight="1" thickBot="1" x14ac:dyDescent="0.3">
      <c r="B83" s="31"/>
      <c r="C83" s="224"/>
      <c r="D83" s="117" t="s">
        <v>137</v>
      </c>
      <c r="E83" s="137">
        <f>E81*E19+E82*E20</f>
        <v>0</v>
      </c>
      <c r="F83" s="137">
        <f t="shared" ref="F83:K83" si="14">F81*F19+F82*F20</f>
        <v>0</v>
      </c>
      <c r="G83" s="137">
        <f t="shared" si="14"/>
        <v>0</v>
      </c>
      <c r="H83" s="137">
        <f t="shared" si="14"/>
        <v>0</v>
      </c>
      <c r="I83" s="137">
        <f t="shared" si="14"/>
        <v>0</v>
      </c>
      <c r="J83" s="137">
        <f t="shared" si="14"/>
        <v>0</v>
      </c>
      <c r="K83" s="137">
        <f t="shared" si="14"/>
        <v>0</v>
      </c>
      <c r="L83" s="245"/>
      <c r="M83" s="69"/>
      <c r="N83" s="73"/>
      <c r="O83" s="32"/>
      <c r="U83" s="33"/>
      <c r="V83" s="106"/>
      <c r="W83" s="33"/>
      <c r="X83" s="33"/>
      <c r="Y83" s="33"/>
      <c r="Z83" s="33"/>
      <c r="AA83" s="33"/>
    </row>
    <row r="84" spans="1:27" s="14" customFormat="1" ht="15.75" thickBot="1" x14ac:dyDescent="0.3">
      <c r="A84" s="74"/>
      <c r="B84" s="125"/>
      <c r="C84" s="74"/>
      <c r="D84" s="74"/>
      <c r="E84" s="74"/>
      <c r="F84" s="74"/>
      <c r="G84" s="74"/>
      <c r="H84" s="74"/>
      <c r="I84" s="74"/>
      <c r="J84" s="74"/>
      <c r="K84" s="120" t="s">
        <v>146</v>
      </c>
      <c r="L84" s="136">
        <f>SUM(E83:K83)</f>
        <v>0</v>
      </c>
      <c r="M84" s="74"/>
      <c r="N84" s="74"/>
      <c r="P84" s="31"/>
      <c r="U84" s="33"/>
      <c r="V84" s="106"/>
      <c r="W84" s="33"/>
      <c r="X84" s="33"/>
      <c r="Y84" s="33"/>
      <c r="Z84" s="33"/>
      <c r="AA84" s="33"/>
    </row>
    <row r="85" spans="1:27" s="14" customFormat="1" ht="34.5" customHeight="1" thickTop="1" x14ac:dyDescent="0.25">
      <c r="B85" s="31"/>
      <c r="C85" s="222" t="s">
        <v>112</v>
      </c>
      <c r="D85" s="118" t="s">
        <v>68</v>
      </c>
      <c r="E85" s="114"/>
      <c r="F85" s="114"/>
      <c r="G85" s="114"/>
      <c r="H85" s="114"/>
      <c r="I85" s="114"/>
      <c r="J85" s="114"/>
      <c r="K85" s="114"/>
      <c r="L85" s="243"/>
      <c r="M85" s="69"/>
      <c r="N85" s="70"/>
      <c r="O85" s="32"/>
      <c r="U85" s="33"/>
      <c r="V85" s="106"/>
      <c r="W85" s="33"/>
      <c r="X85" s="33"/>
      <c r="Y85" s="33"/>
      <c r="Z85" s="33"/>
      <c r="AA85" s="33"/>
    </row>
    <row r="86" spans="1:27" s="14" customFormat="1" ht="34.5" customHeight="1" x14ac:dyDescent="0.25">
      <c r="B86" s="31"/>
      <c r="C86" s="223"/>
      <c r="D86" s="119" t="s">
        <v>69</v>
      </c>
      <c r="E86" s="72"/>
      <c r="F86" s="72"/>
      <c r="G86" s="72"/>
      <c r="H86" s="72"/>
      <c r="I86" s="72"/>
      <c r="J86" s="72"/>
      <c r="K86" s="72"/>
      <c r="L86" s="244"/>
      <c r="M86" s="69"/>
      <c r="N86" s="70"/>
      <c r="O86" s="32"/>
      <c r="U86" s="33"/>
      <c r="V86" s="106"/>
      <c r="W86" s="33"/>
      <c r="X86" s="33"/>
      <c r="Y86" s="33"/>
      <c r="Z86" s="33"/>
      <c r="AA86" s="33"/>
    </row>
    <row r="87" spans="1:27" s="14" customFormat="1" ht="34.5" customHeight="1" thickBot="1" x14ac:dyDescent="0.3">
      <c r="B87" s="31"/>
      <c r="C87" s="224"/>
      <c r="D87" s="117" t="s">
        <v>137</v>
      </c>
      <c r="E87" s="137">
        <f>E85*E19+E20*E86</f>
        <v>0</v>
      </c>
      <c r="F87" s="137">
        <f t="shared" ref="F87:K87" si="15">F85*F19+F20*F86</f>
        <v>0</v>
      </c>
      <c r="G87" s="137">
        <f t="shared" si="15"/>
        <v>0</v>
      </c>
      <c r="H87" s="137">
        <f t="shared" si="15"/>
        <v>0</v>
      </c>
      <c r="I87" s="137">
        <f t="shared" si="15"/>
        <v>0</v>
      </c>
      <c r="J87" s="137">
        <f t="shared" si="15"/>
        <v>0</v>
      </c>
      <c r="K87" s="137">
        <f t="shared" si="15"/>
        <v>0</v>
      </c>
      <c r="L87" s="245"/>
      <c r="M87" s="69"/>
      <c r="N87" s="73"/>
      <c r="O87" s="32"/>
      <c r="U87" s="33"/>
      <c r="V87" s="106"/>
      <c r="W87" s="33"/>
      <c r="X87" s="33"/>
      <c r="Y87" s="33"/>
      <c r="Z87" s="33"/>
      <c r="AA87" s="33"/>
    </row>
    <row r="88" spans="1:27" s="14" customFormat="1" ht="15.75" thickBot="1" x14ac:dyDescent="0.3">
      <c r="A88" s="74"/>
      <c r="B88" s="125"/>
      <c r="C88" s="74"/>
      <c r="D88" s="74"/>
      <c r="E88" s="74"/>
      <c r="F88" s="74"/>
      <c r="G88" s="74"/>
      <c r="H88" s="74"/>
      <c r="I88" s="74"/>
      <c r="J88" s="74"/>
      <c r="K88" s="120" t="s">
        <v>147</v>
      </c>
      <c r="L88" s="136">
        <f>SUM(E87:K87)</f>
        <v>0</v>
      </c>
      <c r="M88" s="74"/>
      <c r="N88" s="74"/>
      <c r="P88" s="31"/>
      <c r="U88" s="33"/>
      <c r="V88" s="106"/>
      <c r="W88" s="33"/>
      <c r="X88" s="33"/>
      <c r="Y88" s="33"/>
      <c r="Z88" s="33"/>
      <c r="AA88" s="33"/>
    </row>
    <row r="89" spans="1:27" s="14" customFormat="1" ht="34.5" customHeight="1" thickTop="1" thickBot="1" x14ac:dyDescent="0.3">
      <c r="B89" s="31"/>
      <c r="C89" s="222" t="s">
        <v>113</v>
      </c>
      <c r="D89" s="118" t="s">
        <v>68</v>
      </c>
      <c r="E89" s="114"/>
      <c r="F89" s="114"/>
      <c r="G89" s="114"/>
      <c r="H89" s="114"/>
      <c r="I89" s="114"/>
      <c r="J89" s="114"/>
      <c r="K89" s="114"/>
      <c r="L89" s="243"/>
      <c r="M89" s="69"/>
      <c r="N89" s="70"/>
      <c r="O89" s="32"/>
      <c r="U89" s="33"/>
      <c r="V89" s="106"/>
      <c r="W89" s="33"/>
      <c r="X89" s="33"/>
      <c r="Y89" s="33"/>
      <c r="Z89" s="33"/>
      <c r="AA89" s="33"/>
    </row>
    <row r="90" spans="1:27" s="14" customFormat="1" ht="34.5" customHeight="1" x14ac:dyDescent="0.25">
      <c r="B90" s="31"/>
      <c r="C90" s="223"/>
      <c r="D90" s="119" t="s">
        <v>69</v>
      </c>
      <c r="E90" s="114"/>
      <c r="F90" s="72"/>
      <c r="G90" s="72"/>
      <c r="H90" s="72"/>
      <c r="I90" s="72"/>
      <c r="J90" s="72"/>
      <c r="K90" s="72"/>
      <c r="L90" s="244"/>
      <c r="M90" s="69"/>
      <c r="N90" s="70"/>
      <c r="O90" s="32"/>
      <c r="U90" s="33"/>
      <c r="V90" s="106"/>
      <c r="W90" s="33"/>
      <c r="X90" s="33"/>
      <c r="Y90" s="33"/>
      <c r="Z90" s="33"/>
      <c r="AA90" s="33"/>
    </row>
    <row r="91" spans="1:27" s="14" customFormat="1" ht="34.5" customHeight="1" thickBot="1" x14ac:dyDescent="0.3">
      <c r="B91" s="31"/>
      <c r="C91" s="224"/>
      <c r="D91" s="117" t="s">
        <v>137</v>
      </c>
      <c r="E91" s="137">
        <f>E89*E19+E20*E90</f>
        <v>0</v>
      </c>
      <c r="F91" s="137">
        <f t="shared" ref="F91:K91" si="16">F89*F19+F20*F90</f>
        <v>0</v>
      </c>
      <c r="G91" s="137">
        <f t="shared" si="16"/>
        <v>0</v>
      </c>
      <c r="H91" s="137">
        <f t="shared" si="16"/>
        <v>0</v>
      </c>
      <c r="I91" s="137">
        <f t="shared" si="16"/>
        <v>0</v>
      </c>
      <c r="J91" s="137">
        <f t="shared" si="16"/>
        <v>0</v>
      </c>
      <c r="K91" s="137">
        <f t="shared" si="16"/>
        <v>0</v>
      </c>
      <c r="L91" s="245"/>
      <c r="M91" s="69"/>
      <c r="N91" s="73"/>
      <c r="O91" s="32"/>
      <c r="U91" s="33"/>
      <c r="V91" s="106"/>
      <c r="W91" s="33"/>
      <c r="X91" s="33"/>
      <c r="Y91" s="33"/>
      <c r="Z91" s="33"/>
      <c r="AA91" s="33"/>
    </row>
    <row r="92" spans="1:27" s="14" customFormat="1" ht="33" customHeight="1" thickBot="1" x14ac:dyDescent="0.3">
      <c r="A92" s="74"/>
      <c r="B92" s="125"/>
      <c r="C92" s="74"/>
      <c r="D92" s="74"/>
      <c r="E92" s="74"/>
      <c r="F92" s="74"/>
      <c r="G92" s="74"/>
      <c r="H92" s="74"/>
      <c r="I92" s="74"/>
      <c r="J92" s="74"/>
      <c r="K92" s="120" t="s">
        <v>148</v>
      </c>
      <c r="L92" s="136">
        <f>SUM(E91:K91)</f>
        <v>0</v>
      </c>
      <c r="M92" s="74"/>
      <c r="N92" s="74"/>
      <c r="P92" s="31"/>
      <c r="U92" s="33"/>
      <c r="V92" s="106"/>
      <c r="W92" s="33"/>
      <c r="X92" s="33"/>
      <c r="Y92" s="33"/>
      <c r="Z92" s="33"/>
      <c r="AA92" s="33"/>
    </row>
    <row r="93" spans="1:27" ht="15" customHeight="1" thickBot="1" x14ac:dyDescent="0.3">
      <c r="B93" s="90"/>
      <c r="C93" s="122"/>
      <c r="D93" s="92"/>
      <c r="E93" s="91"/>
      <c r="F93" s="91"/>
      <c r="G93" s="91"/>
      <c r="H93" s="91"/>
      <c r="I93" s="91"/>
      <c r="J93" s="91"/>
      <c r="K93" s="91"/>
      <c r="L93" s="91"/>
      <c r="M93" s="91"/>
      <c r="N93" s="123"/>
      <c r="O93" s="124"/>
      <c r="P93" s="31"/>
    </row>
    <row r="94" spans="1:27" ht="32.25" customHeight="1" x14ac:dyDescent="0.25">
      <c r="D94" s="94"/>
      <c r="E94" s="94"/>
      <c r="F94" s="94"/>
      <c r="G94" s="94"/>
      <c r="H94" s="94"/>
      <c r="I94" s="94"/>
      <c r="J94" s="94"/>
      <c r="K94" s="94"/>
      <c r="L94" s="94"/>
      <c r="M94" s="94"/>
    </row>
    <row r="95" spans="1:27" ht="32.25" customHeight="1" x14ac:dyDescent="0.25"/>
    <row r="96" spans="1:27" ht="32.25" customHeight="1" x14ac:dyDescent="0.25"/>
    <row r="97" spans="3:27" ht="32.25" customHeight="1" x14ac:dyDescent="0.25">
      <c r="C97" s="14"/>
      <c r="N97" s="14"/>
    </row>
    <row r="98" spans="3:27" s="97" customFormat="1" ht="32.25" customHeight="1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3"/>
      <c r="U98" s="98"/>
      <c r="V98" s="107"/>
      <c r="W98" s="98"/>
      <c r="X98" s="98"/>
      <c r="Y98" s="98"/>
      <c r="Z98" s="98"/>
      <c r="AA98" s="98"/>
    </row>
    <row r="99" spans="3:27" ht="32.25" customHeight="1" x14ac:dyDescent="0.25">
      <c r="D99" s="14"/>
      <c r="E99" s="14"/>
      <c r="F99" s="14"/>
      <c r="G99" s="14"/>
      <c r="H99" s="14"/>
      <c r="I99" s="14"/>
      <c r="J99" s="14"/>
      <c r="K99" s="14"/>
      <c r="L99" s="14"/>
      <c r="M99" s="14"/>
    </row>
    <row r="100" spans="3:27" ht="32.25" customHeight="1" x14ac:dyDescent="0.25"/>
    <row r="101" spans="3:27" ht="32.25" customHeight="1" x14ac:dyDescent="0.25"/>
    <row r="102" spans="3:27" ht="31.5" customHeight="1" x14ac:dyDescent="0.25"/>
    <row r="103" spans="3:27" ht="16.149999999999999" customHeight="1" x14ac:dyDescent="0.25"/>
    <row r="104" spans="3:27" ht="33.6" customHeight="1" x14ac:dyDescent="0.25"/>
    <row r="105" spans="3:27" ht="6.6" customHeight="1" x14ac:dyDescent="0.25"/>
    <row r="109" spans="3:27" ht="15.6" customHeight="1" x14ac:dyDescent="0.25"/>
  </sheetData>
  <sheetProtection selectLockedCells="1"/>
  <mergeCells count="43">
    <mergeCell ref="L73:L75"/>
    <mergeCell ref="L77:L79"/>
    <mergeCell ref="L81:L83"/>
    <mergeCell ref="L85:L87"/>
    <mergeCell ref="L89:L91"/>
    <mergeCell ref="C85:C87"/>
    <mergeCell ref="C89:C91"/>
    <mergeCell ref="L25:L27"/>
    <mergeCell ref="L29:L31"/>
    <mergeCell ref="L33:L35"/>
    <mergeCell ref="L37:L39"/>
    <mergeCell ref="L41:L43"/>
    <mergeCell ref="L45:L47"/>
    <mergeCell ref="L49:L51"/>
    <mergeCell ref="L53:L55"/>
    <mergeCell ref="L57:L59"/>
    <mergeCell ref="L61:L63"/>
    <mergeCell ref="L65:L67"/>
    <mergeCell ref="L69:L71"/>
    <mergeCell ref="C73:C75"/>
    <mergeCell ref="C77:C79"/>
    <mergeCell ref="C81:C83"/>
    <mergeCell ref="C61:C63"/>
    <mergeCell ref="C65:C67"/>
    <mergeCell ref="C69:C71"/>
    <mergeCell ref="C49:C51"/>
    <mergeCell ref="C53:C55"/>
    <mergeCell ref="C57:C59"/>
    <mergeCell ref="E22:L22"/>
    <mergeCell ref="L23:L24"/>
    <mergeCell ref="C2:N2"/>
    <mergeCell ref="C4:D4"/>
    <mergeCell ref="E4:J4"/>
    <mergeCell ref="C6:D6"/>
    <mergeCell ref="C19:D19"/>
    <mergeCell ref="C20:D20"/>
    <mergeCell ref="C21:D21"/>
    <mergeCell ref="C45:C47"/>
    <mergeCell ref="C25:C27"/>
    <mergeCell ref="C29:C31"/>
    <mergeCell ref="C33:C35"/>
    <mergeCell ref="C37:C39"/>
    <mergeCell ref="C41:C43"/>
  </mergeCells>
  <phoneticPr fontId="58" type="noConversion"/>
  <pageMargins left="0.38958333333333334" right="0.20833333333333334" top="0.41555555555555557" bottom="0.74803149606299213" header="0.31496062992125984" footer="0.31496062992125984"/>
  <pageSetup paperSize="8" scale="87" fitToWidth="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0F186-8DB1-4667-A2D6-0369171FC226}">
  <sheetPr>
    <tabColor rgb="FF006699"/>
  </sheetPr>
  <dimension ref="B1:J84"/>
  <sheetViews>
    <sheetView showGridLines="0" topLeftCell="A5" zoomScale="55" zoomScaleNormal="55" zoomScaleSheetLayoutView="25" workbookViewId="0">
      <selection activeCell="H12" sqref="H12"/>
    </sheetView>
  </sheetViews>
  <sheetFormatPr baseColWidth="10" defaultColWidth="11.42578125" defaultRowHeight="15.75" x14ac:dyDescent="0.25"/>
  <cols>
    <col min="1" max="1" width="1.28515625" style="248" customWidth="1"/>
    <col min="2" max="2" width="1.5703125" style="248" customWidth="1"/>
    <col min="3" max="3" width="66.42578125" style="248" customWidth="1"/>
    <col min="4" max="4" width="33.28515625" style="248" customWidth="1"/>
    <col min="5" max="5" width="32.140625" style="248" customWidth="1"/>
    <col min="6" max="6" width="17.85546875" style="248" customWidth="1"/>
    <col min="7" max="7" width="0.7109375" style="248" customWidth="1"/>
    <col min="8" max="8" width="45" style="248" customWidth="1"/>
    <col min="9" max="9" width="12.5703125" style="248" customWidth="1"/>
    <col min="10" max="16384" width="11.42578125" style="248"/>
  </cols>
  <sheetData>
    <row r="1" spans="2:10" ht="10.35" customHeight="1" thickBot="1" x14ac:dyDescent="0.3"/>
    <row r="2" spans="2:10" ht="262.5" customHeight="1" thickBot="1" x14ac:dyDescent="0.3">
      <c r="B2" s="249"/>
      <c r="C2" s="250"/>
      <c r="D2" s="250"/>
      <c r="E2" s="250"/>
      <c r="F2" s="250"/>
      <c r="G2" s="250"/>
      <c r="H2" s="250"/>
      <c r="I2" s="251"/>
      <c r="J2" s="252"/>
    </row>
    <row r="3" spans="2:10" ht="34.5" customHeight="1" thickBot="1" x14ac:dyDescent="0.3">
      <c r="B3" s="253"/>
      <c r="C3" s="254" t="s">
        <v>63</v>
      </c>
      <c r="D3" s="254"/>
      <c r="E3" s="254"/>
      <c r="F3" s="254"/>
      <c r="G3" s="254"/>
      <c r="H3" s="254"/>
      <c r="I3" s="255"/>
      <c r="J3" s="252"/>
    </row>
    <row r="4" spans="2:10" ht="95.25" customHeight="1" x14ac:dyDescent="0.25">
      <c r="B4" s="256"/>
      <c r="C4" s="257" t="s">
        <v>153</v>
      </c>
      <c r="D4" s="257"/>
      <c r="E4" s="257"/>
      <c r="F4" s="257"/>
      <c r="G4" s="257"/>
      <c r="H4" s="257"/>
      <c r="I4" s="258"/>
      <c r="J4" s="252"/>
    </row>
    <row r="5" spans="2:10" ht="31.5" customHeight="1" x14ac:dyDescent="0.25">
      <c r="B5" s="259"/>
      <c r="C5" s="260" t="s">
        <v>58</v>
      </c>
      <c r="D5" s="260"/>
      <c r="E5" s="261"/>
      <c r="F5" s="261"/>
      <c r="G5" s="261"/>
      <c r="H5" s="261"/>
      <c r="I5" s="262"/>
      <c r="J5" s="252"/>
    </row>
    <row r="6" spans="2:10" ht="6" customHeight="1" thickBot="1" x14ac:dyDescent="0.3">
      <c r="B6" s="259"/>
      <c r="C6" s="263"/>
      <c r="D6" s="263"/>
      <c r="E6" s="263"/>
      <c r="F6" s="263"/>
      <c r="G6" s="264"/>
      <c r="H6" s="252"/>
      <c r="I6" s="265"/>
      <c r="J6" s="252"/>
    </row>
    <row r="7" spans="2:10" s="274" customFormat="1" ht="40.5" customHeight="1" x14ac:dyDescent="0.25">
      <c r="B7" s="266"/>
      <c r="C7" s="267" t="s">
        <v>88</v>
      </c>
      <c r="D7" s="268" t="s">
        <v>53</v>
      </c>
      <c r="E7" s="268" t="s">
        <v>54</v>
      </c>
      <c r="F7" s="269" t="s">
        <v>38</v>
      </c>
      <c r="G7" s="270"/>
      <c r="H7" s="271"/>
      <c r="I7" s="272"/>
      <c r="J7" s="273"/>
    </row>
    <row r="8" spans="2:10" s="274" customFormat="1" ht="31.5" customHeight="1" x14ac:dyDescent="0.25">
      <c r="B8" s="266"/>
      <c r="C8" s="275" t="s">
        <v>55</v>
      </c>
      <c r="D8" s="276">
        <f>'DPGF Honoraire'!L32</f>
        <v>0</v>
      </c>
      <c r="E8" s="277"/>
      <c r="F8" s="278"/>
      <c r="G8" s="270"/>
      <c r="H8" s="271"/>
      <c r="I8" s="272"/>
      <c r="J8" s="273"/>
    </row>
    <row r="9" spans="2:10" s="274" customFormat="1" ht="42" hidden="1" customHeight="1" x14ac:dyDescent="0.25">
      <c r="B9" s="266"/>
      <c r="C9" s="275" t="s">
        <v>56</v>
      </c>
      <c r="D9" s="279">
        <f>'DPGF Honoraire'!O32</f>
        <v>0</v>
      </c>
      <c r="E9" s="280">
        <f>E5</f>
        <v>0</v>
      </c>
      <c r="F9" s="281"/>
      <c r="G9" s="270"/>
      <c r="H9" s="271"/>
      <c r="I9" s="272"/>
      <c r="J9" s="273"/>
    </row>
    <row r="10" spans="2:10" s="274" customFormat="1" ht="43.5" customHeight="1" thickBot="1" x14ac:dyDescent="0.3">
      <c r="B10" s="266"/>
      <c r="C10" s="282" t="s">
        <v>57</v>
      </c>
      <c r="D10" s="283">
        <f>'DPGF Honoraire'!O32</f>
        <v>0</v>
      </c>
      <c r="E10" s="283">
        <f>'DPGF Frais 2'!L28</f>
        <v>0</v>
      </c>
      <c r="F10" s="284">
        <f>SUM(D10:E10)</f>
        <v>0</v>
      </c>
      <c r="G10" s="270"/>
      <c r="H10" s="271"/>
      <c r="I10" s="272"/>
      <c r="J10" s="273"/>
    </row>
    <row r="11" spans="2:10" s="274" customFormat="1" ht="40.5" customHeight="1" x14ac:dyDescent="0.25">
      <c r="B11" s="266"/>
      <c r="C11" s="267" t="s">
        <v>89</v>
      </c>
      <c r="D11" s="268" t="s">
        <v>53</v>
      </c>
      <c r="E11" s="268" t="s">
        <v>54</v>
      </c>
      <c r="F11" s="269" t="s">
        <v>38</v>
      </c>
      <c r="G11" s="270"/>
      <c r="H11" s="271"/>
      <c r="I11" s="272"/>
      <c r="J11" s="273"/>
    </row>
    <row r="12" spans="2:10" s="274" customFormat="1" ht="31.5" customHeight="1" x14ac:dyDescent="0.25">
      <c r="B12" s="266"/>
      <c r="C12" s="275" t="s">
        <v>55</v>
      </c>
      <c r="D12" s="276">
        <f>'DPGF Honoraire'!L35</f>
        <v>0</v>
      </c>
      <c r="E12" s="277"/>
      <c r="F12" s="278"/>
      <c r="G12" s="270"/>
      <c r="H12" s="271"/>
      <c r="I12" s="272"/>
      <c r="J12" s="273"/>
    </row>
    <row r="13" spans="2:10" s="274" customFormat="1" ht="42" hidden="1" customHeight="1" x14ac:dyDescent="0.25">
      <c r="B13" s="266"/>
      <c r="C13" s="275" t="s">
        <v>56</v>
      </c>
      <c r="D13" s="279">
        <f>'DPGF Honoraire'!O35</f>
        <v>0</v>
      </c>
      <c r="E13" s="280">
        <f>E9</f>
        <v>0</v>
      </c>
      <c r="F13" s="281"/>
      <c r="G13" s="270"/>
      <c r="H13" s="271"/>
      <c r="I13" s="272"/>
      <c r="J13" s="273"/>
    </row>
    <row r="14" spans="2:10" s="274" customFormat="1" ht="43.5" customHeight="1" thickBot="1" x14ac:dyDescent="0.3">
      <c r="B14" s="266"/>
      <c r="C14" s="282" t="s">
        <v>57</v>
      </c>
      <c r="D14" s="283">
        <f>'DPGF Honoraire'!O35</f>
        <v>0</v>
      </c>
      <c r="E14" s="283">
        <f>'DPGF Frais 2'!L32</f>
        <v>0</v>
      </c>
      <c r="F14" s="284">
        <f>SUM(D14:E14)</f>
        <v>0</v>
      </c>
      <c r="G14" s="270"/>
      <c r="H14" s="271"/>
      <c r="I14" s="272"/>
      <c r="J14" s="273"/>
    </row>
    <row r="15" spans="2:10" s="274" customFormat="1" ht="40.5" customHeight="1" x14ac:dyDescent="0.25">
      <c r="B15" s="266"/>
      <c r="C15" s="267" t="s">
        <v>90</v>
      </c>
      <c r="D15" s="268" t="s">
        <v>53</v>
      </c>
      <c r="E15" s="268" t="s">
        <v>54</v>
      </c>
      <c r="F15" s="269" t="s">
        <v>38</v>
      </c>
      <c r="G15" s="270"/>
      <c r="H15" s="271"/>
      <c r="I15" s="272"/>
      <c r="J15" s="273"/>
    </row>
    <row r="16" spans="2:10" s="274" customFormat="1" ht="31.5" customHeight="1" x14ac:dyDescent="0.25">
      <c r="B16" s="266"/>
      <c r="C16" s="275" t="s">
        <v>55</v>
      </c>
      <c r="D16" s="276">
        <f>'DPGF Honoraire'!L38</f>
        <v>0</v>
      </c>
      <c r="E16" s="277"/>
      <c r="F16" s="278"/>
      <c r="G16" s="270"/>
      <c r="H16" s="271"/>
      <c r="I16" s="272"/>
      <c r="J16" s="273"/>
    </row>
    <row r="17" spans="2:10" s="274" customFormat="1" ht="42" hidden="1" customHeight="1" x14ac:dyDescent="0.25">
      <c r="B17" s="266"/>
      <c r="C17" s="275" t="s">
        <v>56</v>
      </c>
      <c r="D17" s="279">
        <f>'DPGF Honoraire'!O38</f>
        <v>0</v>
      </c>
      <c r="E17" s="280">
        <f>E13</f>
        <v>0</v>
      </c>
      <c r="F17" s="281"/>
      <c r="G17" s="270"/>
      <c r="H17" s="271"/>
      <c r="I17" s="272"/>
      <c r="J17" s="273"/>
    </row>
    <row r="18" spans="2:10" s="274" customFormat="1" ht="43.5" customHeight="1" thickBot="1" x14ac:dyDescent="0.3">
      <c r="B18" s="266"/>
      <c r="C18" s="282" t="s">
        <v>57</v>
      </c>
      <c r="D18" s="283">
        <f>'DPGF Honoraire'!O38</f>
        <v>0</v>
      </c>
      <c r="E18" s="283">
        <f>'DPGF Frais 2'!L36</f>
        <v>0</v>
      </c>
      <c r="F18" s="284">
        <f>SUM(D18:E18)</f>
        <v>0</v>
      </c>
      <c r="G18" s="270"/>
      <c r="H18" s="271"/>
      <c r="I18" s="272"/>
      <c r="J18" s="273"/>
    </row>
    <row r="19" spans="2:10" s="274" customFormat="1" ht="40.5" customHeight="1" x14ac:dyDescent="0.25">
      <c r="B19" s="266"/>
      <c r="C19" s="267" t="s">
        <v>91</v>
      </c>
      <c r="D19" s="268" t="s">
        <v>53</v>
      </c>
      <c r="E19" s="268" t="s">
        <v>54</v>
      </c>
      <c r="F19" s="269" t="s">
        <v>38</v>
      </c>
      <c r="G19" s="270"/>
      <c r="H19" s="271"/>
      <c r="I19" s="272"/>
      <c r="J19" s="273"/>
    </row>
    <row r="20" spans="2:10" s="274" customFormat="1" ht="31.5" customHeight="1" x14ac:dyDescent="0.25">
      <c r="B20" s="266"/>
      <c r="C20" s="275" t="s">
        <v>55</v>
      </c>
      <c r="D20" s="276">
        <f>'DPGF Honoraire'!L41</f>
        <v>0</v>
      </c>
      <c r="E20" s="277"/>
      <c r="F20" s="278"/>
      <c r="G20" s="270"/>
      <c r="H20" s="271"/>
      <c r="I20" s="272"/>
      <c r="J20" s="273"/>
    </row>
    <row r="21" spans="2:10" s="274" customFormat="1" ht="42" hidden="1" customHeight="1" x14ac:dyDescent="0.25">
      <c r="B21" s="266"/>
      <c r="C21" s="275" t="s">
        <v>56</v>
      </c>
      <c r="D21" s="279">
        <f>'DPGF Honoraire'!O41</f>
        <v>0</v>
      </c>
      <c r="E21" s="280">
        <f>E17</f>
        <v>0</v>
      </c>
      <c r="F21" s="281"/>
      <c r="G21" s="270"/>
      <c r="H21" s="271"/>
      <c r="I21" s="272"/>
      <c r="J21" s="273"/>
    </row>
    <row r="22" spans="2:10" s="274" customFormat="1" ht="43.5" customHeight="1" thickBot="1" x14ac:dyDescent="0.3">
      <c r="B22" s="266"/>
      <c r="C22" s="282" t="s">
        <v>57</v>
      </c>
      <c r="D22" s="283">
        <f>'DPGF Honoraire'!O41</f>
        <v>0</v>
      </c>
      <c r="E22" s="283">
        <f>'DPGF Frais 2'!L40</f>
        <v>0</v>
      </c>
      <c r="F22" s="284">
        <f>SUM(D22:E22)</f>
        <v>0</v>
      </c>
      <c r="G22" s="270"/>
      <c r="H22" s="271"/>
      <c r="I22" s="272"/>
      <c r="J22" s="273"/>
    </row>
    <row r="23" spans="2:10" s="274" customFormat="1" ht="40.5" customHeight="1" x14ac:dyDescent="0.25">
      <c r="B23" s="266"/>
      <c r="C23" s="267" t="s">
        <v>92</v>
      </c>
      <c r="D23" s="268" t="s">
        <v>53</v>
      </c>
      <c r="E23" s="268" t="s">
        <v>54</v>
      </c>
      <c r="F23" s="269" t="s">
        <v>38</v>
      </c>
      <c r="G23" s="270"/>
      <c r="H23" s="271"/>
      <c r="I23" s="272"/>
      <c r="J23" s="273"/>
    </row>
    <row r="24" spans="2:10" s="274" customFormat="1" ht="31.5" customHeight="1" x14ac:dyDescent="0.25">
      <c r="B24" s="266"/>
      <c r="C24" s="275" t="s">
        <v>55</v>
      </c>
      <c r="D24" s="276">
        <f>'DPGF Honoraire'!L44</f>
        <v>0</v>
      </c>
      <c r="E24" s="277"/>
      <c r="F24" s="278"/>
      <c r="G24" s="270"/>
      <c r="H24" s="271"/>
      <c r="I24" s="272"/>
      <c r="J24" s="273"/>
    </row>
    <row r="25" spans="2:10" s="274" customFormat="1" ht="42" hidden="1" customHeight="1" x14ac:dyDescent="0.25">
      <c r="B25" s="266"/>
      <c r="C25" s="275" t="s">
        <v>56</v>
      </c>
      <c r="D25" s="279">
        <f>'DPGF Honoraire'!O44</f>
        <v>0</v>
      </c>
      <c r="E25" s="280">
        <f>E21</f>
        <v>0</v>
      </c>
      <c r="F25" s="281"/>
      <c r="G25" s="270"/>
      <c r="H25" s="271"/>
      <c r="I25" s="272"/>
      <c r="J25" s="273"/>
    </row>
    <row r="26" spans="2:10" s="274" customFormat="1" ht="43.5" customHeight="1" thickBot="1" x14ac:dyDescent="0.3">
      <c r="B26" s="266"/>
      <c r="C26" s="282" t="s">
        <v>57</v>
      </c>
      <c r="D26" s="283">
        <f>'DPGF Honoraire'!O44</f>
        <v>0</v>
      </c>
      <c r="E26" s="283">
        <f>'DPGF Frais 2'!L44</f>
        <v>0</v>
      </c>
      <c r="F26" s="284">
        <f>SUM(D26:E26)</f>
        <v>0</v>
      </c>
      <c r="G26" s="270"/>
      <c r="H26" s="271"/>
      <c r="I26" s="272"/>
      <c r="J26" s="273"/>
    </row>
    <row r="27" spans="2:10" s="274" customFormat="1" ht="40.5" customHeight="1" x14ac:dyDescent="0.25">
      <c r="B27" s="266"/>
      <c r="C27" s="267" t="s">
        <v>93</v>
      </c>
      <c r="D27" s="268" t="s">
        <v>53</v>
      </c>
      <c r="E27" s="268" t="s">
        <v>54</v>
      </c>
      <c r="F27" s="269" t="s">
        <v>38</v>
      </c>
      <c r="G27" s="270"/>
      <c r="H27" s="271"/>
      <c r="I27" s="272"/>
      <c r="J27" s="273"/>
    </row>
    <row r="28" spans="2:10" s="274" customFormat="1" ht="31.5" customHeight="1" x14ac:dyDescent="0.25">
      <c r="B28" s="266"/>
      <c r="C28" s="275" t="s">
        <v>55</v>
      </c>
      <c r="D28" s="276">
        <f>'DPGF Honoraire'!L47</f>
        <v>0</v>
      </c>
      <c r="E28" s="277"/>
      <c r="F28" s="278"/>
      <c r="G28" s="270"/>
      <c r="H28" s="271"/>
      <c r="I28" s="272"/>
      <c r="J28" s="273"/>
    </row>
    <row r="29" spans="2:10" s="274" customFormat="1" ht="42" hidden="1" customHeight="1" x14ac:dyDescent="0.25">
      <c r="B29" s="266"/>
      <c r="C29" s="275" t="s">
        <v>56</v>
      </c>
      <c r="D29" s="279">
        <f>'DPGF Honoraire'!O47</f>
        <v>0</v>
      </c>
      <c r="E29" s="280">
        <f>E25</f>
        <v>0</v>
      </c>
      <c r="F29" s="281"/>
      <c r="G29" s="270"/>
      <c r="H29" s="271"/>
      <c r="I29" s="272"/>
      <c r="J29" s="273"/>
    </row>
    <row r="30" spans="2:10" s="274" customFormat="1" ht="43.5" customHeight="1" thickBot="1" x14ac:dyDescent="0.3">
      <c r="B30" s="266"/>
      <c r="C30" s="282" t="s">
        <v>57</v>
      </c>
      <c r="D30" s="283">
        <f>'DPGF Honoraire'!O47</f>
        <v>0</v>
      </c>
      <c r="E30" s="283">
        <f>'DPGF Frais 2'!L48</f>
        <v>0</v>
      </c>
      <c r="F30" s="284">
        <f>SUM(D30:E30)</f>
        <v>0</v>
      </c>
      <c r="G30" s="270"/>
      <c r="H30" s="271"/>
      <c r="I30" s="272"/>
      <c r="J30" s="273"/>
    </row>
    <row r="31" spans="2:10" s="274" customFormat="1" ht="40.5" customHeight="1" x14ac:dyDescent="0.25">
      <c r="B31" s="266"/>
      <c r="C31" s="267" t="s">
        <v>124</v>
      </c>
      <c r="D31" s="268" t="s">
        <v>53</v>
      </c>
      <c r="E31" s="268" t="s">
        <v>54</v>
      </c>
      <c r="F31" s="269" t="s">
        <v>38</v>
      </c>
      <c r="G31" s="270"/>
      <c r="H31" s="271"/>
      <c r="I31" s="272"/>
      <c r="J31" s="273"/>
    </row>
    <row r="32" spans="2:10" s="274" customFormat="1" ht="31.5" customHeight="1" x14ac:dyDescent="0.25">
      <c r="B32" s="266"/>
      <c r="C32" s="275" t="s">
        <v>55</v>
      </c>
      <c r="D32" s="276">
        <f>'DPGF Honoraire'!L50</f>
        <v>0</v>
      </c>
      <c r="E32" s="277"/>
      <c r="F32" s="278"/>
      <c r="G32" s="270"/>
      <c r="H32" s="271"/>
      <c r="I32" s="272"/>
      <c r="J32" s="273"/>
    </row>
    <row r="33" spans="2:10" s="274" customFormat="1" ht="42" hidden="1" customHeight="1" x14ac:dyDescent="0.25">
      <c r="B33" s="266"/>
      <c r="C33" s="275" t="s">
        <v>56</v>
      </c>
      <c r="D33" s="279">
        <f>'DPGF Honoraire'!O56</f>
        <v>0</v>
      </c>
      <c r="E33" s="280">
        <f>E29</f>
        <v>0</v>
      </c>
      <c r="F33" s="281"/>
      <c r="G33" s="270"/>
      <c r="H33" s="271"/>
      <c r="I33" s="272"/>
      <c r="J33" s="273"/>
    </row>
    <row r="34" spans="2:10" s="274" customFormat="1" ht="43.5" customHeight="1" thickBot="1" x14ac:dyDescent="0.3">
      <c r="B34" s="266"/>
      <c r="C34" s="282" t="s">
        <v>57</v>
      </c>
      <c r="D34" s="283">
        <f>'DPGF Honoraire'!O50</f>
        <v>0</v>
      </c>
      <c r="E34" s="283">
        <f>'DPGF Frais 2'!L52</f>
        <v>0</v>
      </c>
      <c r="F34" s="284">
        <f>SUM(D34:E34)</f>
        <v>0</v>
      </c>
      <c r="G34" s="270"/>
      <c r="H34" s="271"/>
      <c r="I34" s="272"/>
      <c r="J34" s="273"/>
    </row>
    <row r="35" spans="2:10" s="274" customFormat="1" ht="40.5" customHeight="1" x14ac:dyDescent="0.25">
      <c r="B35" s="266"/>
      <c r="C35" s="267" t="s">
        <v>125</v>
      </c>
      <c r="D35" s="268" t="s">
        <v>53</v>
      </c>
      <c r="E35" s="268" t="s">
        <v>54</v>
      </c>
      <c r="F35" s="269" t="s">
        <v>38</v>
      </c>
      <c r="G35" s="270"/>
      <c r="H35" s="271"/>
      <c r="I35" s="272"/>
      <c r="J35" s="273"/>
    </row>
    <row r="36" spans="2:10" s="274" customFormat="1" ht="31.5" customHeight="1" x14ac:dyDescent="0.25">
      <c r="B36" s="266"/>
      <c r="C36" s="275" t="s">
        <v>55</v>
      </c>
      <c r="D36" s="276">
        <f>'DPGF Honoraire'!L53</f>
        <v>0</v>
      </c>
      <c r="E36" s="277"/>
      <c r="F36" s="278"/>
      <c r="G36" s="270"/>
      <c r="H36" s="271"/>
      <c r="I36" s="272"/>
      <c r="J36" s="273"/>
    </row>
    <row r="37" spans="2:10" s="274" customFormat="1" ht="42" hidden="1" customHeight="1" x14ac:dyDescent="0.25">
      <c r="B37" s="266"/>
      <c r="C37" s="275" t="s">
        <v>56</v>
      </c>
      <c r="D37" s="279">
        <f>'DPGF Honoraire'!O59</f>
        <v>0</v>
      </c>
      <c r="E37" s="280">
        <f>E33</f>
        <v>0</v>
      </c>
      <c r="F37" s="281"/>
      <c r="G37" s="270"/>
      <c r="H37" s="271"/>
      <c r="I37" s="272"/>
      <c r="J37" s="273"/>
    </row>
    <row r="38" spans="2:10" s="274" customFormat="1" ht="43.5" customHeight="1" thickBot="1" x14ac:dyDescent="0.3">
      <c r="B38" s="266"/>
      <c r="C38" s="282" t="s">
        <v>57</v>
      </c>
      <c r="D38" s="283">
        <f>'DPGF Honoraire'!O53</f>
        <v>0</v>
      </c>
      <c r="E38" s="283">
        <f>'DPGF Frais 2'!L56</f>
        <v>0</v>
      </c>
      <c r="F38" s="284">
        <f>SUM(D38:E38)</f>
        <v>0</v>
      </c>
      <c r="G38" s="270"/>
      <c r="H38" s="271"/>
      <c r="I38" s="272"/>
      <c r="J38" s="273"/>
    </row>
    <row r="39" spans="2:10" s="274" customFormat="1" ht="40.5" customHeight="1" x14ac:dyDescent="0.25">
      <c r="B39" s="266"/>
      <c r="C39" s="267" t="s">
        <v>126</v>
      </c>
      <c r="D39" s="268" t="s">
        <v>53</v>
      </c>
      <c r="E39" s="268" t="s">
        <v>54</v>
      </c>
      <c r="F39" s="269" t="s">
        <v>38</v>
      </c>
      <c r="G39" s="270"/>
      <c r="H39" s="271"/>
      <c r="I39" s="272"/>
      <c r="J39" s="273"/>
    </row>
    <row r="40" spans="2:10" s="274" customFormat="1" ht="31.5" customHeight="1" x14ac:dyDescent="0.25">
      <c r="B40" s="266"/>
      <c r="C40" s="275" t="s">
        <v>55</v>
      </c>
      <c r="D40" s="276">
        <f>'DPGF Honoraire'!L56</f>
        <v>0</v>
      </c>
      <c r="E40" s="277"/>
      <c r="F40" s="278"/>
      <c r="G40" s="270"/>
      <c r="H40" s="271"/>
      <c r="I40" s="272"/>
      <c r="J40" s="273"/>
    </row>
    <row r="41" spans="2:10" s="274" customFormat="1" ht="42" hidden="1" customHeight="1" x14ac:dyDescent="0.25">
      <c r="B41" s="266"/>
      <c r="C41" s="275" t="s">
        <v>56</v>
      </c>
      <c r="D41" s="279">
        <f>'DPGF Honoraire'!O62</f>
        <v>0</v>
      </c>
      <c r="E41" s="280">
        <f>E37</f>
        <v>0</v>
      </c>
      <c r="F41" s="281"/>
      <c r="G41" s="270"/>
      <c r="H41" s="271"/>
      <c r="I41" s="272"/>
      <c r="J41" s="273"/>
    </row>
    <row r="42" spans="2:10" s="274" customFormat="1" ht="43.5" customHeight="1" thickBot="1" x14ac:dyDescent="0.3">
      <c r="B42" s="266"/>
      <c r="C42" s="282" t="s">
        <v>57</v>
      </c>
      <c r="D42" s="283">
        <f>'DPGF Honoraire'!O56</f>
        <v>0</v>
      </c>
      <c r="E42" s="283">
        <f>'DPGF Frais 2'!L60</f>
        <v>0</v>
      </c>
      <c r="F42" s="284">
        <f>SUM(D42:E42)</f>
        <v>0</v>
      </c>
      <c r="G42" s="270"/>
      <c r="H42" s="271"/>
      <c r="I42" s="272"/>
      <c r="J42" s="273"/>
    </row>
    <row r="43" spans="2:10" s="274" customFormat="1" ht="40.5" customHeight="1" x14ac:dyDescent="0.25">
      <c r="B43" s="266"/>
      <c r="C43" s="267" t="s">
        <v>127</v>
      </c>
      <c r="D43" s="268" t="s">
        <v>53</v>
      </c>
      <c r="E43" s="268" t="s">
        <v>54</v>
      </c>
      <c r="F43" s="269" t="s">
        <v>38</v>
      </c>
      <c r="G43" s="270"/>
      <c r="H43" s="271"/>
      <c r="I43" s="272"/>
      <c r="J43" s="273"/>
    </row>
    <row r="44" spans="2:10" s="274" customFormat="1" ht="31.5" customHeight="1" x14ac:dyDescent="0.25">
      <c r="B44" s="266"/>
      <c r="C44" s="275" t="s">
        <v>55</v>
      </c>
      <c r="D44" s="276">
        <f>'DPGF Honoraire'!L59</f>
        <v>0</v>
      </c>
      <c r="E44" s="277"/>
      <c r="F44" s="278"/>
      <c r="G44" s="270"/>
      <c r="H44" s="271"/>
      <c r="I44" s="272"/>
      <c r="J44" s="273"/>
    </row>
    <row r="45" spans="2:10" s="274" customFormat="1" ht="42" hidden="1" customHeight="1" x14ac:dyDescent="0.25">
      <c r="B45" s="266"/>
      <c r="C45" s="275" t="s">
        <v>56</v>
      </c>
      <c r="D45" s="279">
        <f>'DPGF Honoraire'!O65</f>
        <v>0</v>
      </c>
      <c r="E45" s="280">
        <f>E41</f>
        <v>0</v>
      </c>
      <c r="F45" s="281"/>
      <c r="G45" s="270"/>
      <c r="H45" s="271"/>
      <c r="I45" s="272"/>
      <c r="J45" s="273"/>
    </row>
    <row r="46" spans="2:10" s="274" customFormat="1" ht="43.5" customHeight="1" thickBot="1" x14ac:dyDescent="0.3">
      <c r="B46" s="266"/>
      <c r="C46" s="282" t="s">
        <v>57</v>
      </c>
      <c r="D46" s="283">
        <f>'DPGF Honoraire'!O59</f>
        <v>0</v>
      </c>
      <c r="E46" s="283">
        <f>'DPGF Frais 2'!L64</f>
        <v>0</v>
      </c>
      <c r="F46" s="284">
        <f>SUM(D46:E46)</f>
        <v>0</v>
      </c>
      <c r="G46" s="270"/>
      <c r="H46" s="271"/>
      <c r="I46" s="272"/>
      <c r="J46" s="273"/>
    </row>
    <row r="47" spans="2:10" s="274" customFormat="1" ht="40.5" customHeight="1" x14ac:dyDescent="0.25">
      <c r="B47" s="266"/>
      <c r="C47" s="267" t="s">
        <v>128</v>
      </c>
      <c r="D47" s="268" t="s">
        <v>53</v>
      </c>
      <c r="E47" s="268" t="s">
        <v>54</v>
      </c>
      <c r="F47" s="269" t="s">
        <v>38</v>
      </c>
      <c r="G47" s="270"/>
      <c r="H47" s="271"/>
      <c r="I47" s="272"/>
      <c r="J47" s="273"/>
    </row>
    <row r="48" spans="2:10" s="274" customFormat="1" ht="31.5" customHeight="1" x14ac:dyDescent="0.25">
      <c r="B48" s="266"/>
      <c r="C48" s="275" t="s">
        <v>55</v>
      </c>
      <c r="D48" s="276">
        <f>'DPGF Honoraire'!L62</f>
        <v>0</v>
      </c>
      <c r="E48" s="277"/>
      <c r="F48" s="278"/>
      <c r="G48" s="270"/>
      <c r="H48" s="271"/>
      <c r="I48" s="272"/>
      <c r="J48" s="273"/>
    </row>
    <row r="49" spans="2:10" s="274" customFormat="1" ht="42" hidden="1" customHeight="1" x14ac:dyDescent="0.25">
      <c r="B49" s="266"/>
      <c r="C49" s="275" t="s">
        <v>56</v>
      </c>
      <c r="D49" s="279">
        <f>'DPGF Honoraire'!O68</f>
        <v>0</v>
      </c>
      <c r="E49" s="280">
        <f>E45</f>
        <v>0</v>
      </c>
      <c r="F49" s="281"/>
      <c r="G49" s="270"/>
      <c r="H49" s="271"/>
      <c r="I49" s="272"/>
      <c r="J49" s="273"/>
    </row>
    <row r="50" spans="2:10" s="274" customFormat="1" ht="43.5" customHeight="1" thickBot="1" x14ac:dyDescent="0.3">
      <c r="B50" s="266"/>
      <c r="C50" s="282" t="s">
        <v>57</v>
      </c>
      <c r="D50" s="283">
        <f>'DPGF Honoraire'!O62</f>
        <v>0</v>
      </c>
      <c r="E50" s="283">
        <f>'DPGF Frais 2'!L68</f>
        <v>0</v>
      </c>
      <c r="F50" s="284">
        <f>SUM(D50:E50)</f>
        <v>0</v>
      </c>
      <c r="G50" s="270"/>
      <c r="H50" s="271"/>
      <c r="I50" s="272"/>
      <c r="J50" s="273"/>
    </row>
    <row r="51" spans="2:10" s="274" customFormat="1" ht="40.5" customHeight="1" x14ac:dyDescent="0.25">
      <c r="B51" s="266"/>
      <c r="C51" s="267" t="s">
        <v>129</v>
      </c>
      <c r="D51" s="268" t="s">
        <v>53</v>
      </c>
      <c r="E51" s="268" t="s">
        <v>54</v>
      </c>
      <c r="F51" s="269" t="s">
        <v>38</v>
      </c>
      <c r="G51" s="270"/>
      <c r="H51" s="271"/>
      <c r="I51" s="272"/>
      <c r="J51" s="273"/>
    </row>
    <row r="52" spans="2:10" s="274" customFormat="1" ht="31.5" customHeight="1" x14ac:dyDescent="0.25">
      <c r="B52" s="266"/>
      <c r="C52" s="275" t="s">
        <v>55</v>
      </c>
      <c r="D52" s="276">
        <f>'DPGF Honoraire'!L65</f>
        <v>0</v>
      </c>
      <c r="E52" s="277"/>
      <c r="F52" s="278"/>
      <c r="G52" s="270"/>
      <c r="H52" s="271"/>
      <c r="I52" s="272"/>
      <c r="J52" s="273"/>
    </row>
    <row r="53" spans="2:10" s="274" customFormat="1" ht="42" hidden="1" customHeight="1" x14ac:dyDescent="0.25">
      <c r="B53" s="266"/>
      <c r="C53" s="275" t="s">
        <v>56</v>
      </c>
      <c r="D53" s="279">
        <f>'DPGF Honoraire'!O71</f>
        <v>0</v>
      </c>
      <c r="E53" s="280">
        <f>E49</f>
        <v>0</v>
      </c>
      <c r="F53" s="281"/>
      <c r="G53" s="270"/>
      <c r="H53" s="271"/>
      <c r="I53" s="272"/>
      <c r="J53" s="273"/>
    </row>
    <row r="54" spans="2:10" s="274" customFormat="1" ht="43.5" customHeight="1" thickBot="1" x14ac:dyDescent="0.3">
      <c r="B54" s="266"/>
      <c r="C54" s="282" t="s">
        <v>57</v>
      </c>
      <c r="D54" s="283">
        <f>'DPGF Honoraire'!O65</f>
        <v>0</v>
      </c>
      <c r="E54" s="283">
        <f>'DPGF Frais 2'!L72</f>
        <v>0</v>
      </c>
      <c r="F54" s="284">
        <f>SUM(D54:E54)</f>
        <v>0</v>
      </c>
      <c r="G54" s="270"/>
      <c r="H54" s="271"/>
      <c r="I54" s="272"/>
      <c r="J54" s="273"/>
    </row>
    <row r="55" spans="2:10" s="274" customFormat="1" ht="40.5" customHeight="1" x14ac:dyDescent="0.25">
      <c r="B55" s="266"/>
      <c r="C55" s="267" t="s">
        <v>130</v>
      </c>
      <c r="D55" s="268" t="s">
        <v>53</v>
      </c>
      <c r="E55" s="268" t="s">
        <v>54</v>
      </c>
      <c r="F55" s="269" t="s">
        <v>38</v>
      </c>
      <c r="G55" s="270"/>
      <c r="H55" s="271"/>
      <c r="I55" s="272"/>
      <c r="J55" s="273"/>
    </row>
    <row r="56" spans="2:10" s="274" customFormat="1" ht="31.5" customHeight="1" x14ac:dyDescent="0.25">
      <c r="B56" s="266"/>
      <c r="C56" s="275" t="s">
        <v>55</v>
      </c>
      <c r="D56" s="276">
        <f>'DPGF Honoraire'!L68</f>
        <v>0</v>
      </c>
      <c r="E56" s="277"/>
      <c r="F56" s="278"/>
      <c r="G56" s="270"/>
      <c r="H56" s="271"/>
      <c r="I56" s="272"/>
      <c r="J56" s="273"/>
    </row>
    <row r="57" spans="2:10" s="274" customFormat="1" ht="42" hidden="1" customHeight="1" x14ac:dyDescent="0.25">
      <c r="B57" s="266"/>
      <c r="C57" s="275" t="s">
        <v>56</v>
      </c>
      <c r="D57" s="279">
        <f>'DPGF Honoraire'!O77</f>
        <v>0</v>
      </c>
      <c r="E57" s="280">
        <f>E53</f>
        <v>0</v>
      </c>
      <c r="F57" s="281"/>
      <c r="G57" s="270"/>
      <c r="H57" s="271"/>
      <c r="I57" s="272"/>
      <c r="J57" s="273"/>
    </row>
    <row r="58" spans="2:10" s="274" customFormat="1" ht="43.5" customHeight="1" thickBot="1" x14ac:dyDescent="0.3">
      <c r="B58" s="266"/>
      <c r="C58" s="282" t="s">
        <v>57</v>
      </c>
      <c r="D58" s="283">
        <f>'DPGF Honoraire'!O68</f>
        <v>0</v>
      </c>
      <c r="E58" s="283">
        <f>'DPGF Frais 2'!L76</f>
        <v>0</v>
      </c>
      <c r="F58" s="284">
        <f>SUM(D58:E58)</f>
        <v>0</v>
      </c>
      <c r="G58" s="270"/>
      <c r="H58" s="271"/>
      <c r="I58" s="272"/>
      <c r="J58" s="273"/>
    </row>
    <row r="59" spans="2:10" s="274" customFormat="1" ht="40.5" customHeight="1" x14ac:dyDescent="0.25">
      <c r="B59" s="266"/>
      <c r="C59" s="267" t="s">
        <v>131</v>
      </c>
      <c r="D59" s="268" t="s">
        <v>53</v>
      </c>
      <c r="E59" s="268" t="s">
        <v>54</v>
      </c>
      <c r="F59" s="269" t="s">
        <v>38</v>
      </c>
      <c r="G59" s="270"/>
      <c r="H59" s="271"/>
      <c r="I59" s="272"/>
      <c r="J59" s="273"/>
    </row>
    <row r="60" spans="2:10" s="274" customFormat="1" ht="31.5" customHeight="1" x14ac:dyDescent="0.25">
      <c r="B60" s="266"/>
      <c r="C60" s="275" t="s">
        <v>55</v>
      </c>
      <c r="D60" s="276">
        <f>'DPGF Honoraire'!L71</f>
        <v>0</v>
      </c>
      <c r="E60" s="277"/>
      <c r="F60" s="278"/>
      <c r="G60" s="270"/>
      <c r="H60" s="271"/>
      <c r="I60" s="272"/>
      <c r="J60" s="273"/>
    </row>
    <row r="61" spans="2:10" s="274" customFormat="1" ht="42" hidden="1" customHeight="1" x14ac:dyDescent="0.25">
      <c r="B61" s="266"/>
      <c r="C61" s="275" t="s">
        <v>56</v>
      </c>
      <c r="D61" s="279">
        <f>'DPGF Honoraire'!O80</f>
        <v>0</v>
      </c>
      <c r="E61" s="280">
        <f>E57</f>
        <v>0</v>
      </c>
      <c r="F61" s="281"/>
      <c r="G61" s="270"/>
      <c r="H61" s="271"/>
      <c r="I61" s="272"/>
      <c r="J61" s="273"/>
    </row>
    <row r="62" spans="2:10" s="274" customFormat="1" ht="43.5" customHeight="1" thickBot="1" x14ac:dyDescent="0.3">
      <c r="B62" s="266"/>
      <c r="C62" s="282" t="s">
        <v>57</v>
      </c>
      <c r="D62" s="283">
        <f>'DPGF Honoraire'!O71</f>
        <v>0</v>
      </c>
      <c r="E62" s="283">
        <f>'DPGF Frais 2'!L80</f>
        <v>0</v>
      </c>
      <c r="F62" s="284">
        <f>SUM(D62:E62)</f>
        <v>0</v>
      </c>
      <c r="G62" s="270"/>
      <c r="H62" s="271"/>
      <c r="I62" s="272"/>
      <c r="J62" s="273"/>
    </row>
    <row r="63" spans="2:10" s="274" customFormat="1" ht="40.5" customHeight="1" x14ac:dyDescent="0.25">
      <c r="B63" s="266"/>
      <c r="C63" s="267" t="s">
        <v>132</v>
      </c>
      <c r="D63" s="268" t="s">
        <v>53</v>
      </c>
      <c r="E63" s="268" t="s">
        <v>54</v>
      </c>
      <c r="F63" s="269" t="s">
        <v>38</v>
      </c>
      <c r="G63" s="270"/>
      <c r="H63" s="271"/>
      <c r="I63" s="272"/>
      <c r="J63" s="273"/>
    </row>
    <row r="64" spans="2:10" s="274" customFormat="1" ht="31.5" customHeight="1" x14ac:dyDescent="0.25">
      <c r="B64" s="266"/>
      <c r="C64" s="275" t="s">
        <v>55</v>
      </c>
      <c r="D64" s="276">
        <f>'DPGF Honoraire'!L74</f>
        <v>0</v>
      </c>
      <c r="E64" s="277"/>
      <c r="F64" s="278"/>
      <c r="G64" s="270"/>
      <c r="H64" s="271"/>
      <c r="I64" s="272"/>
      <c r="J64" s="273"/>
    </row>
    <row r="65" spans="2:10" s="274" customFormat="1" ht="42" hidden="1" customHeight="1" x14ac:dyDescent="0.25">
      <c r="B65" s="266"/>
      <c r="C65" s="275" t="s">
        <v>56</v>
      </c>
      <c r="D65" s="279">
        <f>'DPGF Honoraire'!O85</f>
        <v>0</v>
      </c>
      <c r="E65" s="280">
        <f>E61</f>
        <v>0</v>
      </c>
      <c r="F65" s="281"/>
      <c r="G65" s="270"/>
      <c r="H65" s="271"/>
      <c r="I65" s="272"/>
      <c r="J65" s="273"/>
    </row>
    <row r="66" spans="2:10" s="274" customFormat="1" ht="43.5" customHeight="1" thickBot="1" x14ac:dyDescent="0.3">
      <c r="B66" s="266"/>
      <c r="C66" s="282" t="s">
        <v>57</v>
      </c>
      <c r="D66" s="283">
        <f>'DPGF Honoraire'!O74</f>
        <v>0</v>
      </c>
      <c r="E66" s="283">
        <f>'DPGF Frais 2'!L84</f>
        <v>0</v>
      </c>
      <c r="F66" s="284">
        <f>SUM(D66:E66)</f>
        <v>0</v>
      </c>
      <c r="G66" s="270"/>
      <c r="H66" s="271"/>
      <c r="I66" s="272"/>
      <c r="J66" s="273"/>
    </row>
    <row r="67" spans="2:10" s="274" customFormat="1" ht="40.5" customHeight="1" x14ac:dyDescent="0.25">
      <c r="B67" s="266"/>
      <c r="C67" s="267" t="s">
        <v>133</v>
      </c>
      <c r="D67" s="268" t="s">
        <v>53</v>
      </c>
      <c r="E67" s="268" t="s">
        <v>54</v>
      </c>
      <c r="F67" s="269" t="s">
        <v>38</v>
      </c>
      <c r="G67" s="270"/>
      <c r="H67" s="271"/>
      <c r="I67" s="272"/>
      <c r="J67" s="273"/>
    </row>
    <row r="68" spans="2:10" s="274" customFormat="1" ht="31.5" customHeight="1" x14ac:dyDescent="0.25">
      <c r="B68" s="266"/>
      <c r="C68" s="275" t="s">
        <v>55</v>
      </c>
      <c r="D68" s="276">
        <f>'DPGF Honoraire'!L77</f>
        <v>0</v>
      </c>
      <c r="E68" s="277"/>
      <c r="F68" s="278"/>
      <c r="G68" s="270"/>
      <c r="H68" s="271"/>
      <c r="I68" s="272"/>
      <c r="J68" s="273"/>
    </row>
    <row r="69" spans="2:10" s="274" customFormat="1" ht="42" hidden="1" customHeight="1" x14ac:dyDescent="0.25">
      <c r="B69" s="266"/>
      <c r="C69" s="275" t="s">
        <v>56</v>
      </c>
      <c r="D69" s="279">
        <f>'DPGF Honoraire'!O89</f>
        <v>0</v>
      </c>
      <c r="E69" s="280">
        <f>E65</f>
        <v>0</v>
      </c>
      <c r="F69" s="281"/>
      <c r="G69" s="270"/>
      <c r="H69" s="271"/>
      <c r="I69" s="272"/>
      <c r="J69" s="273"/>
    </row>
    <row r="70" spans="2:10" s="274" customFormat="1" ht="43.5" customHeight="1" thickBot="1" x14ac:dyDescent="0.3">
      <c r="B70" s="266"/>
      <c r="C70" s="282" t="s">
        <v>57</v>
      </c>
      <c r="D70" s="283">
        <f>'DPGF Honoraire'!O77</f>
        <v>0</v>
      </c>
      <c r="E70" s="283">
        <f>'DPGF Frais 2'!L88</f>
        <v>0</v>
      </c>
      <c r="F70" s="284">
        <f>SUM(D70:E70)</f>
        <v>0</v>
      </c>
      <c r="G70" s="270"/>
      <c r="H70" s="271"/>
      <c r="I70" s="272"/>
      <c r="J70" s="273"/>
    </row>
    <row r="71" spans="2:10" s="274" customFormat="1" ht="40.5" customHeight="1" x14ac:dyDescent="0.25">
      <c r="B71" s="266"/>
      <c r="C71" s="267" t="s">
        <v>134</v>
      </c>
      <c r="D71" s="268" t="s">
        <v>53</v>
      </c>
      <c r="E71" s="268" t="s">
        <v>54</v>
      </c>
      <c r="F71" s="269" t="s">
        <v>38</v>
      </c>
      <c r="G71" s="270"/>
      <c r="H71" s="271"/>
      <c r="I71" s="272"/>
      <c r="J71" s="273"/>
    </row>
    <row r="72" spans="2:10" s="274" customFormat="1" ht="31.5" customHeight="1" x14ac:dyDescent="0.25">
      <c r="B72" s="266"/>
      <c r="C72" s="275" t="s">
        <v>55</v>
      </c>
      <c r="D72" s="276">
        <f>'DPGF Honoraire'!L80</f>
        <v>0</v>
      </c>
      <c r="E72" s="277"/>
      <c r="F72" s="278"/>
      <c r="G72" s="270"/>
      <c r="H72" s="271"/>
      <c r="I72" s="272"/>
      <c r="J72" s="273"/>
    </row>
    <row r="73" spans="2:10" s="274" customFormat="1" ht="42" hidden="1" customHeight="1" x14ac:dyDescent="0.25">
      <c r="B73" s="266"/>
      <c r="C73" s="275" t="s">
        <v>56</v>
      </c>
      <c r="D73" s="279">
        <f>'DPGF Honoraire'!O93</f>
        <v>0</v>
      </c>
      <c r="E73" s="280">
        <f>E69</f>
        <v>0</v>
      </c>
      <c r="F73" s="281"/>
      <c r="G73" s="270"/>
      <c r="H73" s="271"/>
      <c r="I73" s="272"/>
      <c r="J73" s="273"/>
    </row>
    <row r="74" spans="2:10" s="274" customFormat="1" ht="43.5" customHeight="1" thickBot="1" x14ac:dyDescent="0.3">
      <c r="B74" s="266"/>
      <c r="C74" s="282" t="s">
        <v>57</v>
      </c>
      <c r="D74" s="283">
        <f>'DPGF Honoraire'!O80</f>
        <v>0</v>
      </c>
      <c r="E74" s="283">
        <f>'DPGF Frais 2'!L92</f>
        <v>0</v>
      </c>
      <c r="F74" s="284">
        <f>SUM(D74:E74)</f>
        <v>0</v>
      </c>
      <c r="G74" s="270"/>
      <c r="H74" s="271"/>
      <c r="I74" s="272"/>
      <c r="J74" s="273"/>
    </row>
    <row r="75" spans="2:10" s="274" customFormat="1" ht="59.25" customHeight="1" x14ac:dyDescent="0.25">
      <c r="B75" s="266"/>
      <c r="C75" s="267" t="s">
        <v>94</v>
      </c>
      <c r="D75" s="268" t="s">
        <v>53</v>
      </c>
      <c r="E75" s="268" t="s">
        <v>54</v>
      </c>
      <c r="F75" s="269" t="s">
        <v>38</v>
      </c>
      <c r="G75" s="270"/>
      <c r="H75" s="271"/>
      <c r="I75" s="272"/>
      <c r="J75" s="273"/>
    </row>
    <row r="76" spans="2:10" s="274" customFormat="1" ht="31.5" customHeight="1" x14ac:dyDescent="0.25">
      <c r="B76" s="266"/>
      <c r="C76" s="275" t="s">
        <v>55</v>
      </c>
      <c r="D76" s="276">
        <f>D8+D12+D16+D20+D24+D28+D32+D36+D40+D44+D48+D52+D56+D60+D64+D68+D72</f>
        <v>0</v>
      </c>
      <c r="E76" s="277"/>
      <c r="F76" s="278"/>
      <c r="G76" s="270"/>
      <c r="H76" s="271"/>
      <c r="I76" s="272"/>
      <c r="J76" s="273"/>
    </row>
    <row r="77" spans="2:10" s="274" customFormat="1" ht="42" customHeight="1" x14ac:dyDescent="0.25">
      <c r="B77" s="266"/>
      <c r="C77" s="275" t="s">
        <v>56</v>
      </c>
      <c r="D77" s="279">
        <f>D74+D70+D66+D62+D58+D54+D50+D46+D42+D38+D34+D30+D26+D22+D18+D14+D10</f>
        <v>0</v>
      </c>
      <c r="E77" s="280">
        <f>SUM(E30,E26,E22,E18,E14,E10)</f>
        <v>0</v>
      </c>
      <c r="F77" s="281"/>
      <c r="G77" s="270"/>
      <c r="H77" s="271"/>
      <c r="I77" s="272"/>
      <c r="J77" s="273"/>
    </row>
    <row r="78" spans="2:10" s="274" customFormat="1" ht="43.5" customHeight="1" thickBot="1" x14ac:dyDescent="0.3">
      <c r="B78" s="266"/>
      <c r="C78" s="282" t="s">
        <v>57</v>
      </c>
      <c r="D78" s="283">
        <f>D77</f>
        <v>0</v>
      </c>
      <c r="E78" s="283">
        <f>E77</f>
        <v>0</v>
      </c>
      <c r="F78" s="284">
        <f>SUM(D78:E78)</f>
        <v>0</v>
      </c>
      <c r="G78" s="270"/>
      <c r="H78" s="271"/>
      <c r="I78" s="272"/>
      <c r="J78" s="273"/>
    </row>
    <row r="79" spans="2:10" ht="22.5" customHeight="1" x14ac:dyDescent="0.25">
      <c r="B79" s="259"/>
      <c r="C79" s="285"/>
      <c r="D79" s="285"/>
      <c r="E79" s="285"/>
      <c r="F79" s="285"/>
      <c r="G79" s="285"/>
      <c r="H79" s="285"/>
      <c r="I79" s="265"/>
      <c r="J79" s="252"/>
    </row>
    <row r="80" spans="2:10" ht="15.95" customHeight="1" x14ac:dyDescent="0.25">
      <c r="B80" s="259"/>
      <c r="C80" s="285"/>
      <c r="D80" s="286"/>
      <c r="E80" s="287" t="s">
        <v>59</v>
      </c>
      <c r="F80" s="288"/>
      <c r="G80" s="288"/>
      <c r="H80" s="289"/>
      <c r="I80" s="265"/>
      <c r="J80" s="252"/>
    </row>
    <row r="81" spans="2:10" ht="18.600000000000001" customHeight="1" x14ac:dyDescent="0.25">
      <c r="B81" s="259"/>
      <c r="C81" s="290" t="s">
        <v>60</v>
      </c>
      <c r="D81" s="291"/>
      <c r="E81" s="292"/>
      <c r="F81" s="293"/>
      <c r="G81" s="294"/>
      <c r="H81" s="294"/>
      <c r="I81" s="265"/>
      <c r="J81" s="252"/>
    </row>
    <row r="82" spans="2:10" ht="17.100000000000001" customHeight="1" x14ac:dyDescent="0.25">
      <c r="B82" s="259"/>
      <c r="C82" s="290" t="s">
        <v>61</v>
      </c>
      <c r="D82" s="291"/>
      <c r="E82" s="292"/>
      <c r="F82" s="293"/>
      <c r="G82" s="294"/>
      <c r="H82" s="294"/>
      <c r="I82" s="265"/>
      <c r="J82" s="252"/>
    </row>
    <row r="83" spans="2:10" ht="52.35" customHeight="1" x14ac:dyDescent="0.25">
      <c r="B83" s="259"/>
      <c r="C83" s="290" t="s">
        <v>62</v>
      </c>
      <c r="D83" s="291"/>
      <c r="E83" s="292"/>
      <c r="F83" s="293"/>
      <c r="G83" s="294"/>
      <c r="H83" s="294"/>
      <c r="I83" s="265"/>
      <c r="J83" s="252"/>
    </row>
    <row r="84" spans="2:10" ht="7.5" customHeight="1" thickBot="1" x14ac:dyDescent="0.3">
      <c r="B84" s="295"/>
      <c r="C84" s="296"/>
      <c r="D84" s="296"/>
      <c r="E84" s="296"/>
      <c r="F84" s="296"/>
      <c r="G84" s="296"/>
      <c r="H84" s="296"/>
      <c r="I84" s="297"/>
      <c r="J84" s="252"/>
    </row>
  </sheetData>
  <sheetProtection algorithmName="SHA-512" hashValue="6u8IiTX68ZXWZ9aKuPO+/Obp7Tb7CkmTWR9bdwrikKdNNqfmrzk7huObWcHtOT7XyT09fUSHUZ+ONX5yhlgBLw==" saltValue="xfsYrYiHUFVyEMZnvt3EQw==" spinCount="100000" sheet="1" formatCells="0" formatColumns="0" formatRows="0" insertColumns="0" insertRows="0" insertHyperlinks="0" deleteColumns="0" deleteRows="0" sort="0" autoFilter="0" pivotTables="0"/>
  <mergeCells count="16">
    <mergeCell ref="C83:D83"/>
    <mergeCell ref="E83:F83"/>
    <mergeCell ref="G83:H83"/>
    <mergeCell ref="C81:D81"/>
    <mergeCell ref="E81:F81"/>
    <mergeCell ref="G81:H81"/>
    <mergeCell ref="C82:D82"/>
    <mergeCell ref="E82:F82"/>
    <mergeCell ref="G82:H82"/>
    <mergeCell ref="C3:I3"/>
    <mergeCell ref="C5:D5"/>
    <mergeCell ref="E5:H5"/>
    <mergeCell ref="B2:I2"/>
    <mergeCell ref="E80:F80"/>
    <mergeCell ref="G80:H80"/>
    <mergeCell ref="C4:I4"/>
  </mergeCells>
  <conditionalFormatting sqref="F10 F14 F18 F22 F26 F30 F34 F38 F42 F46 F50 F54 F58 F62 F66 F70 F74 F78">
    <cfRule type="cellIs" dxfId="0" priority="1" operator="greaterThan">
      <formula>450000</formula>
    </cfRule>
  </conditionalFormatting>
  <pageMargins left="0.51181102362204722" right="0.51181102362204722" top="0.55118110236220474" bottom="0.55118110236220474" header="0.31496062992125984" footer="0.31496062992125984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DPGF Honoraire</vt:lpstr>
      <vt:lpstr>DPGF Frais 2</vt:lpstr>
      <vt:lpstr> SYNTHESE TOTAL</vt:lpstr>
      <vt:lpstr>'DPGF Honoraire'!_Toc25250064</vt:lpstr>
      <vt:lpstr>' SYNTHESE TOTAL'!Zone_d_impression</vt:lpstr>
      <vt:lpstr>'DPGF Frais 2'!Zone_d_impression</vt:lpstr>
      <vt:lpstr>'DPGF Honoraire'!Zone_d_impression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SUPIOT Damien</dc:creator>
  <cp:lastModifiedBy>DE BOISVILLIERS Tahiry</cp:lastModifiedBy>
  <dcterms:created xsi:type="dcterms:W3CDTF">2022-06-30T14:20:39Z</dcterms:created>
  <dcterms:modified xsi:type="dcterms:W3CDTF">2026-03-06T14:28:07Z</dcterms:modified>
</cp:coreProperties>
</file>